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5360" windowHeight="7935" firstSheet="4" activeTab="4"/>
  </bookViews>
  <sheets>
    <sheet name="Original" sheetId="1" state="hidden" r:id="rId1"/>
    <sheet name="Sheet1" sheetId="3" state="hidden" r:id="rId2"/>
    <sheet name="Update" sheetId="2" state="hidden" r:id="rId3"/>
    <sheet name="Clarify" sheetId="4" state="hidden" r:id="rId4"/>
    <sheet name="DIC" sheetId="5" r:id="rId5"/>
    <sheet name="Database" sheetId="6" r:id="rId6"/>
  </sheets>
  <definedNames>
    <definedName name="_xlnm.Print_Area" localSheetId="4">DIC!$A$1:$O$53</definedName>
  </definedNames>
  <calcPr calcId="152511"/>
  <fileRecoveryPr repairLoad="1"/>
</workbook>
</file>

<file path=xl/calcChain.xml><?xml version="1.0" encoding="utf-8"?>
<calcChain xmlns="http://schemas.openxmlformats.org/spreadsheetml/2006/main">
  <c r="J20" i="5" l="1"/>
  <c r="K14" i="5" l="1"/>
  <c r="J14" i="5"/>
  <c r="G26" i="5"/>
  <c r="B37" i="5" l="1"/>
  <c r="B44" i="5"/>
  <c r="G37" i="5"/>
  <c r="H34" i="5"/>
  <c r="B32" i="5"/>
  <c r="B31" i="5"/>
  <c r="G44" i="5"/>
  <c r="B47" i="5" s="1"/>
  <c r="G47" i="5" s="1"/>
  <c r="B50" i="5" s="1"/>
  <c r="G40" i="5"/>
  <c r="G30" i="5"/>
  <c r="G31" i="5"/>
  <c r="B30" i="5"/>
  <c r="H26" i="5"/>
  <c r="L10" i="5"/>
  <c r="G34" i="5" s="1"/>
  <c r="L7" i="5"/>
  <c r="G26" i="4"/>
  <c r="D32" i="4"/>
  <c r="B32" i="4"/>
  <c r="G30" i="4"/>
  <c r="H32" i="4"/>
  <c r="G32" i="4"/>
  <c r="B30" i="4"/>
  <c r="L30" i="5" l="1"/>
  <c r="G32" i="5"/>
  <c r="L32" i="5" s="1"/>
  <c r="L31" i="5"/>
  <c r="L37" i="5"/>
  <c r="G43" i="4"/>
  <c r="B40" i="5" l="1"/>
  <c r="B53" i="5" s="1"/>
  <c r="O31" i="5"/>
  <c r="B43" i="4"/>
  <c r="J20" i="4"/>
  <c r="B46" i="4" l="1"/>
  <c r="G46" i="4" s="1"/>
  <c r="B13" i="1"/>
  <c r="B36" i="4" l="1"/>
  <c r="G36" i="4" l="1"/>
  <c r="L36" i="4" s="1"/>
  <c r="L30" i="4"/>
  <c r="K23" i="4"/>
  <c r="L10" i="4"/>
  <c r="L7" i="4"/>
  <c r="G31" i="4" l="1"/>
  <c r="B31" i="4"/>
  <c r="B49" i="4"/>
  <c r="O12" i="3"/>
  <c r="I12" i="3"/>
  <c r="G21" i="3"/>
  <c r="B24" i="3"/>
  <c r="B52" i="4" l="1"/>
  <c r="L31" i="4"/>
  <c r="B39" i="4" s="1"/>
  <c r="L9" i="3"/>
  <c r="C8" i="1"/>
  <c r="K21" i="3"/>
  <c r="B22" i="1"/>
  <c r="G34" i="3"/>
  <c r="B34" i="3"/>
  <c r="G28" i="3"/>
  <c r="B28" i="3"/>
  <c r="L28" i="3" s="1"/>
  <c r="B15" i="1"/>
  <c r="G24" i="3"/>
  <c r="L24" i="3" s="1"/>
  <c r="B31" i="3" s="1"/>
  <c r="B12" i="1"/>
  <c r="B18" i="1"/>
  <c r="L6" i="3"/>
  <c r="B11" i="1"/>
  <c r="B37" i="3" l="1"/>
  <c r="G37" i="3" s="1"/>
  <c r="B40" i="3" s="1"/>
  <c r="B43" i="3" s="1"/>
  <c r="B25" i="3"/>
  <c r="L25" i="3" s="1"/>
  <c r="G25" i="3"/>
  <c r="B30" i="2" l="1"/>
  <c r="B24" i="2"/>
  <c r="B25" i="2" s="1"/>
  <c r="B26" i="2" s="1"/>
  <c r="B27" i="2" s="1"/>
  <c r="B21" i="2"/>
  <c r="B20" i="2"/>
  <c r="B22" i="2" s="1"/>
  <c r="B18" i="2"/>
  <c r="B17" i="2"/>
  <c r="B16" i="2"/>
  <c r="B19" i="2" l="1"/>
  <c r="B23" i="2" s="1"/>
  <c r="B28" i="2"/>
  <c r="B29" i="2" l="1"/>
  <c r="B16" i="1"/>
  <c r="B19" i="1"/>
  <c r="B20" i="1" s="1"/>
  <c r="B21" i="1" s="1"/>
  <c r="B5" i="1"/>
  <c r="B17" i="1" l="1"/>
  <c r="B23" i="1"/>
  <c r="B14" i="1"/>
  <c r="B24" i="1" l="1"/>
</calcChain>
</file>

<file path=xl/sharedStrings.xml><?xml version="1.0" encoding="utf-8"?>
<sst xmlns="http://schemas.openxmlformats.org/spreadsheetml/2006/main" count="249" uniqueCount="77">
  <si>
    <t>No of total clients working as RGB</t>
  </si>
  <si>
    <t>Question</t>
  </si>
  <si>
    <t xml:space="preserve">No of total clients working on Birell </t>
  </si>
  <si>
    <t>No of Birell Deposits ( Shell) in the market</t>
  </si>
  <si>
    <t>NO of Birell Deposits (Shell )in the WH</t>
  </si>
  <si>
    <t>Total Sales Volume per year</t>
  </si>
  <si>
    <t>No of Rotation</t>
  </si>
  <si>
    <t>Deposits need in market</t>
  </si>
  <si>
    <t>Deposits need in WH</t>
  </si>
  <si>
    <t>No of Birell Deposits (Glass) in the market (Current)</t>
  </si>
  <si>
    <t>NO of Birell Deposits (Glass )in the WH (Current)</t>
  </si>
  <si>
    <t>Total Expected Sales after deposits</t>
  </si>
  <si>
    <t>Total needs (Glass)</t>
  </si>
  <si>
    <t>Total needs (Shell)</t>
  </si>
  <si>
    <t xml:space="preserve">Shell need in market </t>
  </si>
  <si>
    <t xml:space="preserve">Shell  need in WH </t>
  </si>
  <si>
    <t>Clients</t>
  </si>
  <si>
    <t>Total of Clients don’t work on Birell</t>
  </si>
  <si>
    <t>Opportunity to increase sales</t>
  </si>
  <si>
    <t>Total Opportunity deposits</t>
  </si>
  <si>
    <t>Expected increase % from Total Sales</t>
  </si>
  <si>
    <t>Expected sales increase opportunity</t>
  </si>
  <si>
    <t>Client 1</t>
  </si>
  <si>
    <t xml:space="preserve">Date of Full glass </t>
  </si>
  <si>
    <t>Date of empty Glass</t>
  </si>
  <si>
    <t>No. of Driver visit per month</t>
  </si>
  <si>
    <t>How many full glass the cleint have?</t>
  </si>
  <si>
    <t>How many Empty glass the cleint have?</t>
  </si>
  <si>
    <t xml:space="preserve">If it is 7 ok we can move </t>
  </si>
  <si>
    <t>Diff</t>
  </si>
  <si>
    <t>week 10%</t>
  </si>
  <si>
    <t>2 weeks 5%</t>
  </si>
  <si>
    <t>2 visit 50% 50% no</t>
  </si>
  <si>
    <t>2 Visit 80% empty</t>
  </si>
  <si>
    <t>Client Name :</t>
  </si>
  <si>
    <t>Date of visit</t>
  </si>
  <si>
    <t>Account Mgr. Name :</t>
  </si>
  <si>
    <t>How many full glass the client have?</t>
  </si>
  <si>
    <t>How many Empty glass the client have?</t>
  </si>
  <si>
    <t>Incentive</t>
  </si>
  <si>
    <t>Data from the client</t>
  </si>
  <si>
    <t xml:space="preserve">No of days </t>
  </si>
  <si>
    <t>Deposits Needs</t>
  </si>
  <si>
    <r>
      <t xml:space="preserve">No of Birell Deposits </t>
    </r>
    <r>
      <rPr>
        <b/>
        <i/>
        <u/>
        <sz val="11"/>
        <color theme="1"/>
        <rFont val="HEINEKEN Curve"/>
        <family val="3"/>
      </rPr>
      <t xml:space="preserve">( Shell) </t>
    </r>
    <r>
      <rPr>
        <b/>
        <i/>
        <sz val="11"/>
        <color theme="1"/>
        <rFont val="HEINEKEN Curve"/>
        <family val="3"/>
      </rPr>
      <t>in the market</t>
    </r>
  </si>
  <si>
    <r>
      <t xml:space="preserve">NO of Birell Deposits </t>
    </r>
    <r>
      <rPr>
        <b/>
        <i/>
        <u/>
        <sz val="11"/>
        <color theme="1"/>
        <rFont val="HEINEKEN Curve"/>
        <family val="3"/>
      </rPr>
      <t>(Shell )</t>
    </r>
    <r>
      <rPr>
        <b/>
        <i/>
        <sz val="11"/>
        <color theme="1"/>
        <rFont val="HEINEKEN Curve"/>
        <family val="3"/>
      </rPr>
      <t>in the WH</t>
    </r>
  </si>
  <si>
    <t>No. of Driver visit per week</t>
  </si>
  <si>
    <t>Sayed Galal</t>
  </si>
  <si>
    <t>Ahmed Azazi</t>
  </si>
  <si>
    <t>No. of Client visit for his clients per week</t>
  </si>
  <si>
    <t>Expected New Rotation</t>
  </si>
  <si>
    <t>Recommendaction</t>
  </si>
  <si>
    <t>Normal Case</t>
  </si>
  <si>
    <t>Incentive 1</t>
  </si>
  <si>
    <t>Incentive 2</t>
  </si>
  <si>
    <t>Check the clients rotation in market to serve them more and give them more deposits</t>
  </si>
  <si>
    <t>Redistribution between Market &amp; WH</t>
  </si>
  <si>
    <t>Recommendation</t>
  </si>
  <si>
    <t xml:space="preserve"> New Rotation</t>
  </si>
  <si>
    <t>Compensate Broken</t>
  </si>
  <si>
    <t>Total</t>
  </si>
  <si>
    <t>Decrease Visits Frequency from 2 to 1</t>
  </si>
  <si>
    <t>Increase Visits Frequency from 1 to 2</t>
  </si>
  <si>
    <t>Last Deposits injection quantity</t>
  </si>
  <si>
    <t>Last Deposits injection Date</t>
  </si>
  <si>
    <t>% between WH &amp; Market</t>
  </si>
  <si>
    <t>Market</t>
  </si>
  <si>
    <t>WH</t>
  </si>
  <si>
    <t>No. of Client Trucks</t>
  </si>
  <si>
    <t>Support</t>
  </si>
  <si>
    <t xml:space="preserve">No of total clients working on  </t>
  </si>
  <si>
    <t xml:space="preserve">Total of Clients don’t work on </t>
  </si>
  <si>
    <t xml:space="preserve">Increase  Truck Load Share </t>
  </si>
  <si>
    <t>No of  Deposits (Glass) in the market (Current)</t>
  </si>
  <si>
    <t>NO of  Deposits (Glass )in the WH (Current)</t>
  </si>
  <si>
    <t>No of  Deposits ( Shell) in the market</t>
  </si>
  <si>
    <t>NO of  Deposits (Shell )in the WH</t>
  </si>
  <si>
    <t>Date of  on  the same visit date on our 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</si>
</sst>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409]d\-mmm\-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HEINEKEN Curve"/>
      <family val="3"/>
    </font>
    <font>
      <i/>
      <sz val="11"/>
      <color theme="1"/>
      <name val="Calibri"/>
      <family val="2"/>
      <scheme val="minor"/>
    </font>
    <font>
      <b/>
      <sz val="11"/>
      <color theme="0"/>
      <name val="Lucida Handwriting"/>
      <family val="4"/>
    </font>
    <font>
      <sz val="11"/>
      <name val="Calibri"/>
      <family val="2"/>
      <scheme val="minor"/>
    </font>
    <font>
      <b/>
      <i/>
      <u/>
      <sz val="11"/>
      <color theme="1"/>
      <name val="HEINEKEN Curve"/>
      <family val="3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.5"/>
      <color theme="1"/>
      <name val="HEINEKEN Curve"/>
      <family val="3"/>
    </font>
    <font>
      <b/>
      <sz val="11"/>
      <color theme="1"/>
      <name val="HEINEKEN Curve"/>
      <family val="3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slantDashDot">
        <color rgb="FF00B050"/>
      </left>
      <right/>
      <top style="slantDashDot">
        <color rgb="FF00B050"/>
      </top>
      <bottom/>
      <diagonal/>
    </border>
    <border>
      <left/>
      <right/>
      <top style="slantDashDot">
        <color rgb="FF00B050"/>
      </top>
      <bottom/>
      <diagonal/>
    </border>
    <border>
      <left/>
      <right style="slantDashDot">
        <color rgb="FF00B050"/>
      </right>
      <top style="slantDashDot">
        <color rgb="FF00B050"/>
      </top>
      <bottom/>
      <diagonal/>
    </border>
    <border>
      <left style="slantDashDot">
        <color rgb="FF00B050"/>
      </left>
      <right/>
      <top/>
      <bottom/>
      <diagonal/>
    </border>
    <border>
      <left/>
      <right style="slantDashDot">
        <color rgb="FF00B050"/>
      </right>
      <top/>
      <bottom/>
      <diagonal/>
    </border>
    <border>
      <left style="slantDashDot">
        <color rgb="FF00B050"/>
      </left>
      <right/>
      <top/>
      <bottom style="slantDashDot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rgb="FF00B050"/>
      </bottom>
      <diagonal/>
    </border>
    <border>
      <left/>
      <right/>
      <top/>
      <bottom style="slantDashDot">
        <color rgb="FF00B050"/>
      </bottom>
      <diagonal/>
    </border>
    <border>
      <left/>
      <right style="slantDashDot">
        <color rgb="FF00B050"/>
      </right>
      <top/>
      <bottom style="slantDashDot">
        <color rgb="FF00B050"/>
      </bottom>
      <diagonal/>
    </border>
    <border>
      <left style="slantDashDot">
        <color rgb="FF00B050"/>
      </left>
      <right/>
      <top style="slantDashDot">
        <color rgb="FF00B050"/>
      </top>
      <bottom style="slantDashDot">
        <color rgb="FF00B050"/>
      </bottom>
      <diagonal/>
    </border>
    <border>
      <left/>
      <right/>
      <top style="slantDashDot">
        <color rgb="FF00B050"/>
      </top>
      <bottom style="slantDashDot">
        <color rgb="FF00B050"/>
      </bottom>
      <diagonal/>
    </border>
    <border>
      <left/>
      <right style="slantDashDot">
        <color rgb="FF00B050"/>
      </right>
      <top style="slantDashDot">
        <color rgb="FF00B050"/>
      </top>
      <bottom style="slantDashDot">
        <color rgb="FF00B05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2" fontId="0" fillId="2" borderId="0" xfId="0" applyNumberFormat="1" applyFill="1"/>
    <xf numFmtId="0" fontId="3" fillId="0" borderId="0" xfId="0" applyFont="1"/>
    <xf numFmtId="0" fontId="2" fillId="3" borderId="0" xfId="0" applyFont="1" applyFill="1" applyAlignment="1">
      <alignment horizontal="center"/>
    </xf>
    <xf numFmtId="0" fontId="4" fillId="4" borderId="0" xfId="0" applyFont="1" applyFill="1"/>
    <xf numFmtId="164" fontId="0" fillId="0" borderId="0" xfId="1" applyNumberFormat="1" applyFont="1"/>
    <xf numFmtId="164" fontId="0" fillId="2" borderId="0" xfId="1" applyNumberFormat="1" applyFont="1" applyFill="1"/>
    <xf numFmtId="164" fontId="3" fillId="4" borderId="0" xfId="1" applyNumberFormat="1" applyFont="1" applyFill="1"/>
    <xf numFmtId="0" fontId="3" fillId="5" borderId="0" xfId="0" applyFont="1" applyFill="1"/>
    <xf numFmtId="9" fontId="3" fillId="5" borderId="0" xfId="2" applyFont="1" applyFill="1"/>
    <xf numFmtId="0" fontId="4" fillId="6" borderId="0" xfId="0" applyFont="1" applyFill="1"/>
    <xf numFmtId="164" fontId="3" fillId="6" borderId="0" xfId="1" applyNumberFormat="1" applyFont="1" applyFill="1"/>
    <xf numFmtId="164" fontId="0" fillId="2" borderId="0" xfId="1" applyNumberFormat="1" applyFont="1" applyFill="1" applyBorder="1"/>
    <xf numFmtId="164" fontId="3" fillId="6" borderId="0" xfId="1" applyNumberFormat="1" applyFont="1" applyFill="1" applyBorder="1"/>
    <xf numFmtId="0" fontId="0" fillId="0" borderId="1" xfId="0" applyBorder="1"/>
    <xf numFmtId="164" fontId="0" fillId="2" borderId="2" xfId="1" applyNumberFormat="1" applyFont="1" applyFill="1" applyBorder="1"/>
    <xf numFmtId="0" fontId="0" fillId="0" borderId="3" xfId="0" applyBorder="1"/>
    <xf numFmtId="0" fontId="4" fillId="6" borderId="3" xfId="0" applyFont="1" applyFill="1" applyBorder="1"/>
    <xf numFmtId="0" fontId="4" fillId="6" borderId="4" xfId="0" applyFont="1" applyFill="1" applyBorder="1"/>
    <xf numFmtId="164" fontId="3" fillId="6" borderId="5" xfId="1" applyNumberFormat="1" applyFont="1" applyFill="1" applyBorder="1"/>
    <xf numFmtId="0" fontId="0" fillId="6" borderId="0" xfId="0" applyFill="1" applyAlignment="1">
      <alignment horizontal="center"/>
    </xf>
    <xf numFmtId="0" fontId="0" fillId="6" borderId="6" xfId="0" applyFill="1" applyBorder="1" applyAlignment="1">
      <alignment horizontal="center"/>
    </xf>
    <xf numFmtId="164" fontId="3" fillId="6" borderId="7" xfId="1" applyNumberFormat="1" applyFont="1" applyFill="1" applyBorder="1"/>
    <xf numFmtId="164" fontId="0" fillId="2" borderId="7" xfId="1" applyNumberFormat="1" applyFont="1" applyFill="1" applyBorder="1"/>
    <xf numFmtId="164" fontId="3" fillId="6" borderId="8" xfId="1" applyNumberFormat="1" applyFont="1" applyFill="1" applyBorder="1"/>
    <xf numFmtId="164" fontId="3" fillId="4" borderId="7" xfId="1" applyNumberFormat="1" applyFont="1" applyFill="1" applyBorder="1"/>
    <xf numFmtId="9" fontId="3" fillId="5" borderId="9" xfId="2" applyFont="1" applyFill="1" applyBorder="1"/>
    <xf numFmtId="0" fontId="0" fillId="0" borderId="0" xfId="0" applyBorder="1"/>
    <xf numFmtId="0" fontId="3" fillId="0" borderId="0" xfId="0" applyFont="1" applyBorder="1" applyAlignment="1"/>
    <xf numFmtId="0" fontId="3" fillId="0" borderId="0" xfId="0" applyFont="1" applyBorder="1"/>
    <xf numFmtId="0" fontId="0" fillId="0" borderId="10" xfId="0" applyBorder="1"/>
    <xf numFmtId="164" fontId="0" fillId="0" borderId="10" xfId="1" applyNumberFormat="1" applyFont="1" applyBorder="1"/>
    <xf numFmtId="164" fontId="3" fillId="6" borderId="10" xfId="1" applyNumberFormat="1" applyFont="1" applyFill="1" applyBorder="1"/>
    <xf numFmtId="0" fontId="0" fillId="6" borderId="10" xfId="0" applyFill="1" applyBorder="1" applyAlignment="1"/>
    <xf numFmtId="0" fontId="3" fillId="0" borderId="10" xfId="0" applyFont="1" applyBorder="1"/>
    <xf numFmtId="0" fontId="2" fillId="3" borderId="11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4" fillId="6" borderId="14" xfId="0" applyFont="1" applyFill="1" applyBorder="1"/>
    <xf numFmtId="0" fontId="0" fillId="6" borderId="15" xfId="0" applyFill="1" applyBorder="1" applyAlignment="1"/>
    <xf numFmtId="0" fontId="3" fillId="0" borderId="15" xfId="0" applyFont="1" applyBorder="1"/>
    <xf numFmtId="0" fontId="0" fillId="0" borderId="16" xfId="0" applyBorder="1"/>
    <xf numFmtId="2" fontId="0" fillId="2" borderId="17" xfId="0" applyNumberFormat="1" applyFill="1" applyBorder="1"/>
    <xf numFmtId="0" fontId="0" fillId="0" borderId="0" xfId="0" applyFill="1" applyBorder="1"/>
    <xf numFmtId="0" fontId="0" fillId="7" borderId="0" xfId="0" applyFill="1"/>
    <xf numFmtId="0" fontId="0" fillId="7" borderId="0" xfId="0" applyFill="1" applyBorder="1" applyAlignment="1">
      <alignment vertical="center"/>
    </xf>
    <xf numFmtId="1" fontId="0" fillId="7" borderId="0" xfId="0" applyNumberFormat="1" applyFill="1" applyBorder="1" applyAlignment="1">
      <alignment horizontal="center" vertical="center"/>
    </xf>
    <xf numFmtId="1" fontId="0" fillId="6" borderId="10" xfId="0" applyNumberFormat="1" applyFill="1" applyBorder="1" applyAlignment="1">
      <alignment horizontal="center" vertical="center"/>
    </xf>
    <xf numFmtId="0" fontId="4" fillId="7" borderId="0" xfId="0" applyFont="1" applyFill="1" applyAlignment="1"/>
    <xf numFmtId="0" fontId="0" fillId="7" borderId="22" xfId="0" applyFill="1" applyBorder="1"/>
    <xf numFmtId="0" fontId="0" fillId="7" borderId="0" xfId="0" applyFill="1" applyBorder="1" applyAlignment="1"/>
    <xf numFmtId="0" fontId="0" fillId="7" borderId="0" xfId="0" applyFill="1" applyBorder="1"/>
    <xf numFmtId="43" fontId="0" fillId="7" borderId="23" xfId="1" applyFont="1" applyFill="1" applyBorder="1"/>
    <xf numFmtId="0" fontId="0" fillId="7" borderId="23" xfId="0" applyFill="1" applyBorder="1"/>
    <xf numFmtId="9" fontId="5" fillId="7" borderId="0" xfId="2" applyFont="1" applyFill="1" applyBorder="1" applyAlignment="1"/>
    <xf numFmtId="9" fontId="5" fillId="7" borderId="23" xfId="2" applyFont="1" applyFill="1" applyBorder="1" applyAlignment="1"/>
    <xf numFmtId="0" fontId="0" fillId="7" borderId="24" xfId="0" applyFill="1" applyBorder="1"/>
    <xf numFmtId="0" fontId="0" fillId="7" borderId="26" xfId="0" applyFill="1" applyBorder="1"/>
    <xf numFmtId="2" fontId="0" fillId="6" borderId="25" xfId="0" applyNumberFormat="1" applyFill="1" applyBorder="1" applyAlignment="1">
      <alignment horizontal="center" vertical="center"/>
    </xf>
    <xf numFmtId="0" fontId="0" fillId="7" borderId="26" xfId="0" applyFill="1" applyBorder="1" applyAlignment="1">
      <alignment vertical="center"/>
    </xf>
    <xf numFmtId="0" fontId="5" fillId="7" borderId="26" xfId="0" applyFont="1" applyFill="1" applyBorder="1"/>
    <xf numFmtId="0" fontId="0" fillId="7" borderId="27" xfId="0" applyFill="1" applyBorder="1"/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4" fillId="7" borderId="0" xfId="0" applyFont="1" applyFill="1" applyBorder="1" applyAlignment="1"/>
    <xf numFmtId="0" fontId="4" fillId="7" borderId="23" xfId="0" applyFont="1" applyFill="1" applyBorder="1" applyAlignment="1"/>
    <xf numFmtId="0" fontId="0" fillId="7" borderId="26" xfId="0" applyFill="1" applyBorder="1" applyAlignment="1"/>
    <xf numFmtId="37" fontId="0" fillId="7" borderId="26" xfId="1" applyNumberFormat="1" applyFont="1" applyFill="1" applyBorder="1" applyAlignment="1">
      <alignment horizontal="center" vertical="center"/>
    </xf>
    <xf numFmtId="43" fontId="0" fillId="7" borderId="27" xfId="1" applyFont="1" applyFill="1" applyBorder="1"/>
    <xf numFmtId="1" fontId="0" fillId="7" borderId="26" xfId="0" applyNumberFormat="1" applyFill="1" applyBorder="1" applyAlignment="1">
      <alignment horizontal="center" vertical="center"/>
    </xf>
    <xf numFmtId="0" fontId="6" fillId="7" borderId="22" xfId="0" applyFont="1" applyFill="1" applyBorder="1"/>
    <xf numFmtId="0" fontId="6" fillId="7" borderId="0" xfId="0" applyFont="1" applyFill="1" applyBorder="1"/>
    <xf numFmtId="0" fontId="6" fillId="7" borderId="23" xfId="0" applyFont="1" applyFill="1" applyBorder="1"/>
    <xf numFmtId="0" fontId="6" fillId="7" borderId="0" xfId="0" applyFont="1" applyFill="1"/>
    <xf numFmtId="0" fontId="6" fillId="7" borderId="19" xfId="0" applyFont="1" applyFill="1" applyBorder="1"/>
    <xf numFmtId="0" fontId="6" fillId="7" borderId="20" xfId="0" applyFont="1" applyFill="1" applyBorder="1"/>
    <xf numFmtId="0" fontId="6" fillId="7" borderId="21" xfId="0" applyFont="1" applyFill="1" applyBorder="1"/>
    <xf numFmtId="0" fontId="7" fillId="7" borderId="22" xfId="0" applyFont="1" applyFill="1" applyBorder="1"/>
    <xf numFmtId="0" fontId="7" fillId="7" borderId="0" xfId="0" applyFont="1" applyFill="1"/>
    <xf numFmtId="0" fontId="7" fillId="7" borderId="0" xfId="0" applyFont="1" applyFill="1" applyBorder="1"/>
    <xf numFmtId="0" fontId="7" fillId="7" borderId="23" xfId="0" applyFont="1" applyFill="1" applyBorder="1"/>
    <xf numFmtId="0" fontId="5" fillId="7" borderId="0" xfId="0" applyFont="1" applyFill="1" applyBorder="1"/>
    <xf numFmtId="0" fontId="5" fillId="7" borderId="22" xfId="0" applyFont="1" applyFill="1" applyBorder="1"/>
    <xf numFmtId="0" fontId="5" fillId="7" borderId="23" xfId="0" applyFont="1" applyFill="1" applyBorder="1"/>
    <xf numFmtId="0" fontId="5" fillId="7" borderId="0" xfId="0" applyFont="1" applyFill="1"/>
    <xf numFmtId="0" fontId="0" fillId="7" borderId="0" xfId="0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wrapText="1"/>
    </xf>
    <xf numFmtId="37" fontId="0" fillId="7" borderId="0" xfId="1" applyNumberFormat="1" applyFon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0" fontId="6" fillId="7" borderId="0" xfId="0" applyFont="1" applyFill="1" applyBorder="1" applyAlignment="1"/>
    <xf numFmtId="9" fontId="9" fillId="6" borderId="0" xfId="2" applyFont="1" applyFill="1" applyBorder="1" applyAlignment="1"/>
    <xf numFmtId="37" fontId="11" fillId="7" borderId="35" xfId="1" applyNumberFormat="1" applyFont="1" applyFill="1" applyBorder="1" applyAlignment="1">
      <alignment horizontal="center" vertical="center"/>
    </xf>
    <xf numFmtId="39" fontId="0" fillId="7" borderId="0" xfId="1" applyNumberFormat="1" applyFont="1" applyFill="1" applyBorder="1" applyAlignment="1">
      <alignment vertical="center"/>
    </xf>
    <xf numFmtId="0" fontId="9" fillId="7" borderId="0" xfId="0" applyFont="1" applyFill="1" applyBorder="1"/>
    <xf numFmtId="37" fontId="0" fillId="7" borderId="26" xfId="0" applyNumberFormat="1" applyFill="1" applyBorder="1" applyAlignment="1"/>
    <xf numFmtId="0" fontId="5" fillId="7" borderId="22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7" borderId="23" xfId="0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0" fontId="0" fillId="7" borderId="19" xfId="0" applyFill="1" applyBorder="1" applyProtection="1">
      <protection hidden="1"/>
    </xf>
    <xf numFmtId="0" fontId="0" fillId="7" borderId="20" xfId="0" applyFill="1" applyBorder="1" applyProtection="1">
      <protection hidden="1"/>
    </xf>
    <xf numFmtId="0" fontId="0" fillId="7" borderId="21" xfId="0" applyFill="1" applyBorder="1" applyProtection="1">
      <protection hidden="1"/>
    </xf>
    <xf numFmtId="0" fontId="0" fillId="7" borderId="0" xfId="0" applyFill="1" applyProtection="1">
      <protection hidden="1"/>
    </xf>
    <xf numFmtId="0" fontId="6" fillId="7" borderId="22" xfId="0" applyFont="1" applyFill="1" applyBorder="1" applyProtection="1">
      <protection hidden="1"/>
    </xf>
    <xf numFmtId="0" fontId="6" fillId="7" borderId="0" xfId="0" applyFont="1" applyFill="1" applyBorder="1" applyProtection="1">
      <protection hidden="1"/>
    </xf>
    <xf numFmtId="0" fontId="6" fillId="7" borderId="23" xfId="0" applyFont="1" applyFill="1" applyBorder="1" applyProtection="1">
      <protection hidden="1"/>
    </xf>
    <xf numFmtId="0" fontId="6" fillId="7" borderId="0" xfId="0" applyFont="1" applyFill="1" applyProtection="1">
      <protection hidden="1"/>
    </xf>
    <xf numFmtId="0" fontId="0" fillId="7" borderId="22" xfId="0" applyFill="1" applyBorder="1" applyProtection="1">
      <protection hidden="1"/>
    </xf>
    <xf numFmtId="0" fontId="0" fillId="7" borderId="0" xfId="0" applyFill="1" applyBorder="1" applyAlignment="1" applyProtection="1">
      <protection hidden="1"/>
    </xf>
    <xf numFmtId="0" fontId="0" fillId="7" borderId="0" xfId="0" applyFill="1" applyBorder="1" applyProtection="1">
      <protection hidden="1"/>
    </xf>
    <xf numFmtId="43" fontId="0" fillId="7" borderId="23" xfId="1" applyFont="1" applyFill="1" applyBorder="1" applyProtection="1">
      <protection hidden="1"/>
    </xf>
    <xf numFmtId="0" fontId="0" fillId="7" borderId="24" xfId="0" applyFill="1" applyBorder="1" applyProtection="1">
      <protection hidden="1"/>
    </xf>
    <xf numFmtId="0" fontId="0" fillId="7" borderId="26" xfId="0" applyFill="1" applyBorder="1" applyProtection="1">
      <protection hidden="1"/>
    </xf>
    <xf numFmtId="0" fontId="0" fillId="7" borderId="27" xfId="0" applyFill="1" applyBorder="1" applyProtection="1">
      <protection hidden="1"/>
    </xf>
    <xf numFmtId="0" fontId="6" fillId="7" borderId="19" xfId="0" applyFont="1" applyFill="1" applyBorder="1" applyProtection="1">
      <protection hidden="1"/>
    </xf>
    <xf numFmtId="0" fontId="6" fillId="7" borderId="20" xfId="0" applyFont="1" applyFill="1" applyBorder="1" applyProtection="1">
      <protection hidden="1"/>
    </xf>
    <xf numFmtId="0" fontId="6" fillId="7" borderId="21" xfId="0" applyFont="1" applyFill="1" applyBorder="1" applyProtection="1">
      <protection hidden="1"/>
    </xf>
    <xf numFmtId="0" fontId="0" fillId="7" borderId="23" xfId="0" applyFill="1" applyBorder="1" applyProtection="1">
      <protection hidden="1"/>
    </xf>
    <xf numFmtId="9" fontId="0" fillId="7" borderId="0" xfId="2" applyFont="1" applyFill="1" applyBorder="1" applyProtection="1">
      <protection hidden="1"/>
    </xf>
    <xf numFmtId="37" fontId="0" fillId="7" borderId="0" xfId="1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 applyBorder="1" applyAlignment="1" applyProtection="1">
      <alignment horizontal="center" vertical="center"/>
      <protection hidden="1"/>
    </xf>
    <xf numFmtId="9" fontId="9" fillId="6" borderId="0" xfId="2" applyFont="1" applyFill="1" applyBorder="1" applyAlignment="1" applyProtection="1">
      <protection hidden="1"/>
    </xf>
    <xf numFmtId="0" fontId="6" fillId="7" borderId="0" xfId="0" applyFont="1" applyFill="1" applyBorder="1" applyAlignment="1" applyProtection="1">
      <protection hidden="1"/>
    </xf>
    <xf numFmtId="37" fontId="11" fillId="7" borderId="35" xfId="1" applyNumberFormat="1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horizontal="center" wrapText="1"/>
      <protection hidden="1"/>
    </xf>
    <xf numFmtId="2" fontId="0" fillId="0" borderId="25" xfId="0" applyNumberFormat="1" applyFill="1" applyBorder="1" applyAlignment="1" applyProtection="1">
      <alignment horizontal="center" vertical="center"/>
      <protection hidden="1"/>
    </xf>
    <xf numFmtId="0" fontId="5" fillId="7" borderId="0" xfId="0" applyFont="1" applyFill="1" applyBorder="1" applyAlignment="1" applyProtection="1">
      <protection hidden="1"/>
    </xf>
    <xf numFmtId="0" fontId="6" fillId="7" borderId="23" xfId="0" applyFont="1" applyFill="1" applyBorder="1" applyAlignment="1" applyProtection="1">
      <alignment horizontal="center"/>
      <protection hidden="1"/>
    </xf>
    <xf numFmtId="1" fontId="5" fillId="7" borderId="0" xfId="0" applyNumberFormat="1" applyFont="1" applyFill="1" applyBorder="1" applyProtection="1">
      <protection hidden="1"/>
    </xf>
    <xf numFmtId="0" fontId="5" fillId="7" borderId="0" xfId="0" applyFont="1" applyFill="1" applyProtection="1">
      <protection hidden="1"/>
    </xf>
    <xf numFmtId="0" fontId="5" fillId="7" borderId="0" xfId="0" applyFont="1" applyFill="1" applyBorder="1" applyProtection="1">
      <protection hidden="1"/>
    </xf>
    <xf numFmtId="0" fontId="5" fillId="7" borderId="22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23" xfId="0" applyFont="1" applyFill="1" applyBorder="1" applyAlignment="1" applyProtection="1">
      <alignment horizontal="center"/>
      <protection hidden="1"/>
    </xf>
    <xf numFmtId="0" fontId="5" fillId="7" borderId="0" xfId="0" applyFont="1" applyFill="1" applyAlignment="1" applyProtection="1">
      <alignment horizontal="center"/>
      <protection hidden="1"/>
    </xf>
    <xf numFmtId="0" fontId="5" fillId="7" borderId="22" xfId="0" applyFont="1" applyFill="1" applyBorder="1" applyProtection="1">
      <protection hidden="1"/>
    </xf>
    <xf numFmtId="0" fontId="9" fillId="7" borderId="0" xfId="0" applyFont="1" applyFill="1" applyBorder="1" applyProtection="1">
      <protection hidden="1"/>
    </xf>
    <xf numFmtId="0" fontId="5" fillId="7" borderId="23" xfId="0" applyFont="1" applyFill="1" applyBorder="1" applyProtection="1">
      <protection hidden="1"/>
    </xf>
    <xf numFmtId="0" fontId="7" fillId="7" borderId="22" xfId="0" applyFont="1" applyFill="1" applyBorder="1" applyProtection="1">
      <protection hidden="1"/>
    </xf>
    <xf numFmtId="0" fontId="4" fillId="7" borderId="0" xfId="0" applyFont="1" applyFill="1" applyBorder="1" applyAlignment="1" applyProtection="1">
      <protection hidden="1"/>
    </xf>
    <xf numFmtId="0" fontId="4" fillId="7" borderId="23" xfId="0" applyFont="1" applyFill="1" applyBorder="1" applyAlignment="1" applyProtection="1">
      <protection hidden="1"/>
    </xf>
    <xf numFmtId="0" fontId="4" fillId="7" borderId="0" xfId="0" applyFont="1" applyFill="1" applyAlignment="1" applyProtection="1">
      <protection hidden="1"/>
    </xf>
    <xf numFmtId="0" fontId="7" fillId="7" borderId="0" xfId="0" applyFont="1" applyFill="1" applyProtection="1">
      <protection hidden="1"/>
    </xf>
    <xf numFmtId="37" fontId="0" fillId="7" borderId="26" xfId="0" applyNumberFormat="1" applyFill="1" applyBorder="1" applyAlignment="1" applyProtection="1">
      <protection hidden="1"/>
    </xf>
    <xf numFmtId="2" fontId="0" fillId="7" borderId="25" xfId="0" applyNumberFormat="1" applyFill="1" applyBorder="1" applyAlignment="1" applyProtection="1">
      <alignment horizontal="center" vertical="center"/>
      <protection hidden="1"/>
    </xf>
    <xf numFmtId="0" fontId="0" fillId="7" borderId="26" xfId="0" applyFill="1" applyBorder="1" applyAlignment="1" applyProtection="1">
      <protection hidden="1"/>
    </xf>
    <xf numFmtId="37" fontId="0" fillId="7" borderId="26" xfId="1" applyNumberFormat="1" applyFont="1" applyFill="1" applyBorder="1" applyAlignment="1" applyProtection="1">
      <alignment horizontal="center" vertical="center"/>
      <protection hidden="1"/>
    </xf>
    <xf numFmtId="43" fontId="0" fillId="7" borderId="27" xfId="1" applyFont="1" applyFill="1" applyBorder="1" applyProtection="1">
      <protection hidden="1"/>
    </xf>
    <xf numFmtId="1" fontId="0" fillId="6" borderId="10" xfId="0" applyNumberFormat="1" applyFill="1" applyBorder="1" applyAlignment="1" applyProtection="1">
      <alignment horizontal="center" vertical="center"/>
      <protection hidden="1"/>
    </xf>
    <xf numFmtId="0" fontId="0" fillId="7" borderId="0" xfId="0" applyFill="1" applyBorder="1" applyAlignment="1" applyProtection="1">
      <alignment vertical="center"/>
      <protection hidden="1"/>
    </xf>
    <xf numFmtId="1" fontId="0" fillId="7" borderId="0" xfId="0" applyNumberFormat="1" applyFill="1" applyBorder="1" applyAlignment="1" applyProtection="1">
      <alignment horizontal="center" vertical="center"/>
      <protection hidden="1"/>
    </xf>
    <xf numFmtId="0" fontId="7" fillId="7" borderId="0" xfId="0" applyFont="1" applyFill="1" applyBorder="1" applyProtection="1">
      <protection hidden="1"/>
    </xf>
    <xf numFmtId="0" fontId="7" fillId="7" borderId="23" xfId="0" applyFont="1" applyFill="1" applyBorder="1" applyProtection="1">
      <protection hidden="1"/>
    </xf>
    <xf numFmtId="1" fontId="0" fillId="7" borderId="26" xfId="0" applyNumberFormat="1" applyFill="1" applyBorder="1" applyAlignment="1" applyProtection="1">
      <alignment horizontal="center" vertical="center"/>
      <protection hidden="1"/>
    </xf>
    <xf numFmtId="0" fontId="0" fillId="7" borderId="26" xfId="0" applyFill="1" applyBorder="1" applyAlignment="1" applyProtection="1">
      <alignment vertical="center"/>
      <protection hidden="1"/>
    </xf>
    <xf numFmtId="39" fontId="0" fillId="0" borderId="0" xfId="1" applyNumberFormat="1" applyFont="1" applyFill="1" applyBorder="1" applyAlignment="1" applyProtection="1">
      <alignment vertical="center"/>
      <protection hidden="1"/>
    </xf>
    <xf numFmtId="37" fontId="3" fillId="3" borderId="10" xfId="1" applyNumberFormat="1" applyFont="1" applyFill="1" applyBorder="1" applyAlignment="1" applyProtection="1">
      <alignment horizontal="center" vertical="center"/>
      <protection hidden="1"/>
    </xf>
    <xf numFmtId="37" fontId="9" fillId="6" borderId="10" xfId="0" applyNumberFormat="1" applyFont="1" applyFill="1" applyBorder="1" applyAlignment="1" applyProtection="1">
      <alignment horizontal="center"/>
      <protection hidden="1"/>
    </xf>
    <xf numFmtId="0" fontId="12" fillId="7" borderId="0" xfId="0" applyFont="1" applyFill="1" applyBorder="1" applyAlignment="1" applyProtection="1">
      <alignment horizontal="center"/>
      <protection hidden="1"/>
    </xf>
    <xf numFmtId="0" fontId="9" fillId="7" borderId="0" xfId="0" applyFont="1" applyFill="1" applyBorder="1" applyAlignment="1" applyProtection="1">
      <alignment horizontal="center"/>
      <protection hidden="1"/>
    </xf>
    <xf numFmtId="0" fontId="13" fillId="7" borderId="22" xfId="0" applyFont="1" applyFill="1" applyBorder="1" applyAlignment="1" applyProtection="1">
      <alignment horizontal="center" wrapText="1"/>
      <protection hidden="1"/>
    </xf>
    <xf numFmtId="0" fontId="6" fillId="7" borderId="22" xfId="0" applyFont="1" applyFill="1" applyBorder="1" applyAlignment="1" applyProtection="1">
      <alignment horizontal="center"/>
      <protection hidden="1"/>
    </xf>
    <xf numFmtId="37" fontId="3" fillId="9" borderId="0" xfId="0" applyNumberFormat="1" applyFont="1" applyFill="1" applyBorder="1" applyAlignment="1" applyProtection="1">
      <alignment horizontal="center"/>
      <protection hidden="1"/>
    </xf>
    <xf numFmtId="9" fontId="0" fillId="6" borderId="10" xfId="2" applyFont="1" applyFill="1" applyBorder="1" applyAlignment="1" applyProtection="1">
      <alignment horizontal="center" vertical="center"/>
      <protection hidden="1"/>
    </xf>
    <xf numFmtId="0" fontId="0" fillId="7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wrapText="1"/>
    </xf>
    <xf numFmtId="0" fontId="14" fillId="7" borderId="0" xfId="0" applyFont="1" applyFill="1" applyBorder="1" applyAlignment="1" applyProtection="1">
      <alignment horizontal="center" vertical="center" wrapText="1"/>
      <protection hidden="1"/>
    </xf>
    <xf numFmtId="0" fontId="0" fillId="7" borderId="0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0" fillId="6" borderId="25" xfId="2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37" fontId="0" fillId="6" borderId="10" xfId="1" applyNumberFormat="1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37" fontId="0" fillId="6" borderId="25" xfId="1" applyNumberFormat="1" applyFont="1" applyFill="1" applyBorder="1" applyAlignment="1">
      <alignment horizontal="center" vertical="center"/>
    </xf>
    <xf numFmtId="37" fontId="0" fillId="7" borderId="26" xfId="1" applyNumberFormat="1" applyFont="1" applyFill="1" applyBorder="1" applyAlignment="1">
      <alignment horizontal="center" vertical="center"/>
    </xf>
    <xf numFmtId="37" fontId="0" fillId="7" borderId="10" xfId="1" applyNumberFormat="1" applyFont="1" applyFill="1" applyBorder="1" applyAlignment="1">
      <alignment horizontal="center" vertical="center"/>
    </xf>
    <xf numFmtId="165" fontId="0" fillId="7" borderId="10" xfId="1" applyNumberFormat="1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/>
    </xf>
    <xf numFmtId="0" fontId="8" fillId="3" borderId="29" xfId="0" applyFont="1" applyFill="1" applyBorder="1" applyAlignment="1">
      <alignment horizontal="center"/>
    </xf>
    <xf numFmtId="0" fontId="8" fillId="3" borderId="30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37" fontId="11" fillId="6" borderId="25" xfId="1" applyNumberFormat="1" applyFont="1" applyFill="1" applyBorder="1" applyAlignment="1">
      <alignment horizontal="center" vertical="center"/>
    </xf>
    <xf numFmtId="37" fontId="11" fillId="7" borderId="10" xfId="1" applyNumberFormat="1" applyFont="1" applyFill="1" applyBorder="1" applyAlignment="1">
      <alignment horizontal="center" vertical="center"/>
    </xf>
    <xf numFmtId="165" fontId="11" fillId="7" borderId="10" xfId="1" applyNumberFormat="1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wrapText="1"/>
    </xf>
    <xf numFmtId="0" fontId="5" fillId="7" borderId="32" xfId="0" applyFont="1" applyFill="1" applyBorder="1" applyAlignment="1">
      <alignment horizontal="center"/>
    </xf>
    <xf numFmtId="0" fontId="5" fillId="7" borderId="33" xfId="0" applyFont="1" applyFill="1" applyBorder="1" applyAlignment="1">
      <alignment horizontal="center"/>
    </xf>
    <xf numFmtId="0" fontId="5" fillId="7" borderId="34" xfId="0" applyFont="1" applyFill="1" applyBorder="1" applyAlignment="1">
      <alignment horizontal="center"/>
    </xf>
    <xf numFmtId="37" fontId="11" fillId="7" borderId="32" xfId="1" applyNumberFormat="1" applyFont="1" applyFill="1" applyBorder="1" applyAlignment="1">
      <alignment horizontal="center" vertical="center"/>
    </xf>
    <xf numFmtId="37" fontId="11" fillId="7" borderId="33" xfId="1" applyNumberFormat="1" applyFont="1" applyFill="1" applyBorder="1" applyAlignment="1">
      <alignment horizontal="center" vertical="center"/>
    </xf>
    <xf numFmtId="37" fontId="11" fillId="7" borderId="34" xfId="1" applyNumberFormat="1" applyFont="1" applyFill="1" applyBorder="1" applyAlignment="1">
      <alignment horizontal="center" vertical="center"/>
    </xf>
    <xf numFmtId="37" fontId="0" fillId="6" borderId="10" xfId="1" applyNumberFormat="1" applyFont="1" applyFill="1" applyBorder="1" applyAlignment="1" applyProtection="1">
      <alignment horizontal="center" vertical="center"/>
      <protection hidden="1"/>
    </xf>
    <xf numFmtId="37" fontId="11" fillId="7" borderId="10" xfId="1" applyNumberFormat="1" applyFont="1" applyFill="1" applyBorder="1" applyAlignment="1" applyProtection="1">
      <alignment horizontal="center" vertical="center"/>
      <protection hidden="1"/>
    </xf>
    <xf numFmtId="0" fontId="8" fillId="3" borderId="28" xfId="0" applyFont="1" applyFill="1" applyBorder="1" applyAlignment="1" applyProtection="1">
      <alignment horizontal="center"/>
      <protection hidden="1"/>
    </xf>
    <xf numFmtId="0" fontId="8" fillId="3" borderId="29" xfId="0" applyFont="1" applyFill="1" applyBorder="1" applyAlignment="1" applyProtection="1">
      <alignment horizontal="center"/>
      <protection hidden="1"/>
    </xf>
    <xf numFmtId="0" fontId="8" fillId="3" borderId="26" xfId="0" applyFont="1" applyFill="1" applyBorder="1" applyAlignment="1" applyProtection="1">
      <alignment horizontal="center"/>
      <protection hidden="1"/>
    </xf>
    <xf numFmtId="0" fontId="8" fillId="3" borderId="30" xfId="0" applyFont="1" applyFill="1" applyBorder="1" applyAlignment="1" applyProtection="1">
      <alignment horizontal="center"/>
      <protection hidden="1"/>
    </xf>
    <xf numFmtId="0" fontId="6" fillId="7" borderId="31" xfId="0" applyFont="1" applyFill="1" applyBorder="1" applyAlignment="1" applyProtection="1">
      <alignment horizontal="center" vertical="center" wrapText="1"/>
      <protection hidden="1"/>
    </xf>
    <xf numFmtId="0" fontId="6" fillId="7" borderId="31" xfId="0" applyFont="1" applyFill="1" applyBorder="1" applyAlignment="1" applyProtection="1">
      <alignment horizontal="center" wrapText="1"/>
      <protection hidden="1"/>
    </xf>
    <xf numFmtId="0" fontId="0" fillId="7" borderId="0" xfId="0" applyFill="1" applyBorder="1" applyAlignment="1" applyProtection="1">
      <alignment horizontal="center" vertical="center"/>
      <protection hidden="1"/>
    </xf>
    <xf numFmtId="37" fontId="11" fillId="7" borderId="32" xfId="1" applyNumberFormat="1" applyFont="1" applyFill="1" applyBorder="1" applyAlignment="1" applyProtection="1">
      <alignment horizontal="center" vertical="center"/>
      <protection hidden="1"/>
    </xf>
    <xf numFmtId="37" fontId="11" fillId="7" borderId="33" xfId="1" applyNumberFormat="1" applyFont="1" applyFill="1" applyBorder="1" applyAlignment="1" applyProtection="1">
      <alignment horizontal="center" vertical="center"/>
      <protection hidden="1"/>
    </xf>
    <xf numFmtId="37" fontId="11" fillId="7" borderId="34" xfId="1" applyNumberFormat="1" applyFont="1" applyFill="1" applyBorder="1" applyAlignment="1" applyProtection="1">
      <alignment horizontal="center" vertical="center"/>
      <protection hidden="1"/>
    </xf>
    <xf numFmtId="0" fontId="0" fillId="7" borderId="32" xfId="0" applyFont="1" applyFill="1" applyBorder="1" applyAlignment="1" applyProtection="1">
      <alignment horizontal="center" wrapText="1"/>
      <protection hidden="1"/>
    </xf>
    <xf numFmtId="0" fontId="0" fillId="7" borderId="33" xfId="0" applyFont="1" applyFill="1" applyBorder="1" applyAlignment="1" applyProtection="1">
      <alignment horizontal="center" wrapText="1"/>
      <protection hidden="1"/>
    </xf>
    <xf numFmtId="0" fontId="0" fillId="7" borderId="34" xfId="0" applyFont="1" applyFill="1" applyBorder="1" applyAlignment="1" applyProtection="1">
      <alignment horizontal="center" wrapText="1"/>
      <protection hidden="1"/>
    </xf>
    <xf numFmtId="37" fontId="11" fillId="6" borderId="25" xfId="1" applyNumberFormat="1" applyFont="1" applyFill="1" applyBorder="1" applyAlignment="1" applyProtection="1">
      <alignment horizontal="center" vertical="center"/>
      <protection hidden="1"/>
    </xf>
    <xf numFmtId="165" fontId="11" fillId="7" borderId="10" xfId="1" applyNumberFormat="1" applyFont="1" applyFill="1" applyBorder="1" applyAlignment="1" applyProtection="1">
      <alignment horizontal="center" vertical="center"/>
      <protection hidden="1"/>
    </xf>
    <xf numFmtId="165" fontId="11" fillId="7" borderId="10" xfId="1" applyNumberFormat="1" applyFont="1" applyFill="1" applyBorder="1" applyAlignment="1" applyProtection="1">
      <alignment horizontal="center" vertical="center"/>
    </xf>
    <xf numFmtId="37" fontId="0" fillId="6" borderId="32" xfId="1" applyNumberFormat="1" applyFont="1" applyFill="1" applyBorder="1" applyAlignment="1" applyProtection="1">
      <alignment horizontal="center" vertical="center"/>
      <protection hidden="1"/>
    </xf>
    <xf numFmtId="37" fontId="0" fillId="6" borderId="25" xfId="1" applyNumberFormat="1" applyFont="1" applyFill="1" applyBorder="1" applyAlignment="1" applyProtection="1">
      <alignment horizontal="center" vertical="center"/>
      <protection hidden="1"/>
    </xf>
    <xf numFmtId="37" fontId="0" fillId="7" borderId="26" xfId="1" applyNumberFormat="1" applyFont="1" applyFill="1" applyBorder="1" applyAlignment="1" applyProtection="1">
      <alignment horizontal="center" vertical="center"/>
      <protection hidden="1"/>
    </xf>
    <xf numFmtId="37" fontId="0" fillId="0" borderId="0" xfId="1" applyNumberFormat="1" applyFont="1" applyFill="1" applyBorder="1" applyAlignment="1" applyProtection="1">
      <alignment horizontal="center" vertical="center"/>
      <protection hidden="1"/>
    </xf>
    <xf numFmtId="37" fontId="9" fillId="8" borderId="6" xfId="0" applyNumberFormat="1" applyFont="1" applyFill="1" applyBorder="1" applyAlignment="1" applyProtection="1">
      <alignment horizontal="center" vertical="center"/>
      <protection hidden="1"/>
    </xf>
    <xf numFmtId="0" fontId="9" fillId="8" borderId="9" xfId="0" applyFont="1" applyFill="1" applyBorder="1" applyAlignment="1" applyProtection="1">
      <alignment horizontal="center" vertical="center"/>
      <protection hidden="1"/>
    </xf>
    <xf numFmtId="166" fontId="0" fillId="6" borderId="10" xfId="1" applyNumberFormat="1" applyFont="1" applyFill="1" applyBorder="1" applyAlignment="1" applyProtection="1">
      <alignment horizontal="center" vertical="center"/>
      <protection hidden="1"/>
    </xf>
    <xf numFmtId="9" fontId="0" fillId="6" borderId="25" xfId="2" applyFont="1" applyFill="1" applyBorder="1" applyAlignment="1" applyProtection="1">
      <alignment horizontal="center" vertical="center"/>
      <protection hidden="1"/>
    </xf>
    <xf numFmtId="0" fontId="0" fillId="7" borderId="26" xfId="0" applyFill="1" applyBorder="1" applyAlignment="1" applyProtection="1">
      <alignment horizontal="center" vertical="center"/>
      <protection hidden="1"/>
    </xf>
    <xf numFmtId="0" fontId="0" fillId="7" borderId="0" xfId="0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22"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1" tint="0.24994659260841701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</dxfs>
  <tableStyles count="0" defaultTableStyle="TableStyleMedium2" defaultPivotStyle="PivotStyleMedium9"/>
  <colors>
    <mruColors>
      <color rgb="FFA8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63501</xdr:colOff>
      <xdr:row>5</xdr:row>
      <xdr:rowOff>21167</xdr:rowOff>
    </xdr:from>
    <xdr:to>
      <xdr:col>20</xdr:col>
      <xdr:colOff>52917</xdr:colOff>
      <xdr:row>17</xdr:row>
      <xdr:rowOff>10584</xdr:rowOff>
    </xdr:to>
    <xdr:sp macro="" textlink="">
      <xdr:nvSpPr>
        <xdr:cNvPr id="2" name="Rectangle 1"/>
        <xdr:cNvSpPr/>
      </xdr:nvSpPr>
      <xdr:spPr>
        <a:xfrm>
          <a:off x="10287001" y="1121834"/>
          <a:ext cx="3058583" cy="315383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1- we fill in no. of total</a:t>
          </a:r>
          <a:r>
            <a:rPr lang="en-US" sz="1100" baseline="0"/>
            <a:t> clients working on RGB &amp; Birell from the client , it calculate total clients don't work on Birell (Equation)</a:t>
          </a:r>
        </a:p>
        <a:p>
          <a:pPr algn="l"/>
          <a:r>
            <a:rPr lang="en-US" sz="1100" baseline="0"/>
            <a:t>2- Enter date of full &amp; empty glass , it calculate no of days (equation) , No of Days will effect on needs</a:t>
          </a:r>
        </a:p>
        <a:p>
          <a:pPr algn="l"/>
          <a:r>
            <a:rPr lang="en-US" sz="1100" baseline="0"/>
            <a:t>3- we fill  full  &amp; empty glass quantity </a:t>
          </a:r>
        </a:p>
        <a:p>
          <a:pPr algn="l"/>
          <a:r>
            <a:rPr lang="en-US" sz="1100" baseline="0"/>
            <a:t>4-We fill in Driver Visits per week and clients visits per week , it will follow by recommendaction</a:t>
          </a:r>
        </a:p>
        <a:p>
          <a:pPr algn="l"/>
          <a:r>
            <a:rPr lang="en-US" sz="1100" baseline="0"/>
            <a:t>5- fill in Glass &amp; shell quantity in Market &amp; WH &amp; total sales volume in year , it calculate the rotation (equation)</a:t>
          </a:r>
        </a:p>
        <a:p>
          <a:pPr algn="l"/>
          <a:r>
            <a:rPr lang="en-US" sz="1100" baseline="0"/>
            <a:t>6- if rotation is less than 8 it close all the following cells (Per Region)</a:t>
          </a:r>
        </a:p>
        <a:p>
          <a:pPr algn="l"/>
          <a:endParaRPr lang="en-US" sz="1100" baseline="0"/>
        </a:p>
        <a:p>
          <a:pPr algn="l"/>
          <a:endParaRPr lang="en-US" sz="1100" baseline="0"/>
        </a:p>
      </xdr:txBody>
    </xdr:sp>
    <xdr:clientData/>
  </xdr:twoCellAnchor>
  <xdr:twoCellAnchor>
    <xdr:from>
      <xdr:col>15</xdr:col>
      <xdr:colOff>31750</xdr:colOff>
      <xdr:row>27</xdr:row>
      <xdr:rowOff>10583</xdr:rowOff>
    </xdr:from>
    <xdr:to>
      <xdr:col>20</xdr:col>
      <xdr:colOff>21165</xdr:colOff>
      <xdr:row>39</xdr:row>
      <xdr:rowOff>95250</xdr:rowOff>
    </xdr:to>
    <xdr:sp macro="" textlink="">
      <xdr:nvSpPr>
        <xdr:cNvPr id="3" name="Rectangle 2"/>
        <xdr:cNvSpPr/>
      </xdr:nvSpPr>
      <xdr:spPr>
        <a:xfrm>
          <a:off x="10255250" y="6741583"/>
          <a:ext cx="3058582" cy="2254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1- Deposits need in market calculate</a:t>
          </a:r>
          <a:r>
            <a:rPr lang="en-US" sz="1100" baseline="0"/>
            <a:t> by equation if the number is negative it return to zero , deposits need in WH &amp; Total needs are (equation)</a:t>
          </a:r>
        </a:p>
        <a:p>
          <a:pPr algn="l"/>
          <a:r>
            <a:rPr lang="en-US" sz="1100" baseline="0"/>
            <a:t> 2- Incentive it calcaute from two conditions , if no of days less than 7 days take 10% incentive if less than 15 days it take only 5% ,plus if the empty glass 50% 0% incentive , more than 80% 10% incentive</a:t>
          </a:r>
        </a:p>
        <a:p>
          <a:pPr algn="l"/>
          <a:r>
            <a:rPr lang="en-US" sz="1100" baseline="0"/>
            <a:t>3- Shell needs calculate from diff of Glass &amp; shell </a:t>
          </a:r>
        </a:p>
        <a:p>
          <a:pPr algn="l"/>
          <a:r>
            <a:rPr lang="en-US" sz="1100" baseline="0"/>
            <a:t>Total Expected sales after deposits calculate from total deposits + total needs</a:t>
          </a:r>
        </a:p>
        <a:p>
          <a:pPr algn="l"/>
          <a:r>
            <a:rPr lang="en-US" sz="1100" baseline="0"/>
            <a:t>4- Wil calculate Expected New rotation to view the effect of new deposits on the client</a:t>
          </a:r>
        </a:p>
        <a:p>
          <a:pPr algn="l"/>
          <a:endParaRPr lang="en-US" sz="1100" baseline="0"/>
        </a:p>
        <a:p>
          <a:pPr algn="l"/>
          <a:endParaRPr lang="en-US" sz="1100" baseline="0"/>
        </a:p>
        <a:p>
          <a:pPr algn="l"/>
          <a:endParaRPr lang="en-US" sz="1100" baseline="0"/>
        </a:p>
        <a:p>
          <a:pPr algn="l"/>
          <a:endParaRPr lang="en-US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582083</xdr:colOff>
      <xdr:row>54</xdr:row>
      <xdr:rowOff>116417</xdr:rowOff>
    </xdr:from>
    <xdr:to>
      <xdr:col>1</xdr:col>
      <xdr:colOff>867833</xdr:colOff>
      <xdr:row>56</xdr:row>
      <xdr:rowOff>42334</xdr:rowOff>
    </xdr:to>
    <xdr:sp macro="" textlink="">
      <xdr:nvSpPr>
        <xdr:cNvPr id="2" name="Rounded Rectangle 1"/>
        <xdr:cNvSpPr/>
      </xdr:nvSpPr>
      <xdr:spPr>
        <a:xfrm>
          <a:off x="582083" y="12922250"/>
          <a:ext cx="1100667" cy="30691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Additional Data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771525</xdr:colOff>
          <xdr:row>61</xdr:row>
          <xdr:rowOff>0</xdr:rowOff>
        </xdr:from>
        <xdr:to>
          <xdr:col>10</xdr:col>
          <xdr:colOff>114300</xdr:colOff>
          <xdr:row>64</xdr:row>
          <xdr:rowOff>114300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Save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4"/>
  <sheetViews>
    <sheetView zoomScale="90" zoomScaleNormal="90" workbookViewId="0">
      <selection activeCell="B14" sqref="B14"/>
    </sheetView>
  </sheetViews>
  <sheetFormatPr defaultRowHeight="15" x14ac:dyDescent="0.25"/>
  <cols>
    <col min="1" max="1" width="53.140625" bestFit="1" customWidth="1"/>
    <col min="2" max="2" width="8.42578125" bestFit="1" customWidth="1"/>
    <col min="3" max="3" width="18.85546875" bestFit="1" customWidth="1"/>
    <col min="4" max="4" width="36.42578125" bestFit="1" customWidth="1"/>
    <col min="5" max="5" width="17.28515625" bestFit="1" customWidth="1"/>
    <col min="6" max="6" width="16.7109375" bestFit="1" customWidth="1"/>
  </cols>
  <sheetData>
    <row r="1" spans="1:6" ht="15.75" thickBot="1" x14ac:dyDescent="0.3">
      <c r="B1" s="21" t="s">
        <v>16</v>
      </c>
    </row>
    <row r="2" spans="1:6" x14ac:dyDescent="0.25">
      <c r="A2" s="35" t="s">
        <v>1</v>
      </c>
      <c r="B2" s="172" t="s">
        <v>22</v>
      </c>
      <c r="C2" s="172"/>
      <c r="D2" s="173"/>
      <c r="E2" s="27"/>
      <c r="F2" s="27"/>
    </row>
    <row r="3" spans="1:6" x14ac:dyDescent="0.25">
      <c r="A3" s="36" t="s">
        <v>0</v>
      </c>
      <c r="B3" s="31">
        <v>800</v>
      </c>
      <c r="C3" s="30" t="s">
        <v>23</v>
      </c>
      <c r="D3" s="37" t="s">
        <v>25</v>
      </c>
      <c r="E3" s="27"/>
      <c r="F3" s="43"/>
    </row>
    <row r="4" spans="1:6" x14ac:dyDescent="0.25">
      <c r="A4" s="36" t="s">
        <v>2</v>
      </c>
      <c r="B4" s="31">
        <v>600</v>
      </c>
      <c r="C4" s="30"/>
      <c r="D4" s="37"/>
      <c r="E4" s="28"/>
      <c r="F4" s="27"/>
    </row>
    <row r="5" spans="1:6" s="2" customFormat="1" x14ac:dyDescent="0.25">
      <c r="A5" s="38" t="s">
        <v>17</v>
      </c>
      <c r="B5" s="32">
        <f>B3-B4</f>
        <v>200</v>
      </c>
      <c r="C5" s="30" t="s">
        <v>24</v>
      </c>
      <c r="D5" s="37" t="s">
        <v>26</v>
      </c>
      <c r="E5" s="28" t="s">
        <v>30</v>
      </c>
      <c r="F5" s="29" t="s">
        <v>31</v>
      </c>
    </row>
    <row r="6" spans="1:6" x14ac:dyDescent="0.25">
      <c r="A6" s="36" t="s">
        <v>9</v>
      </c>
      <c r="B6" s="31">
        <v>1000</v>
      </c>
      <c r="C6" s="30"/>
      <c r="D6" s="37"/>
      <c r="E6" s="28" t="s">
        <v>32</v>
      </c>
      <c r="F6" s="27" t="s">
        <v>33</v>
      </c>
    </row>
    <row r="7" spans="1:6" x14ac:dyDescent="0.25">
      <c r="A7" s="36" t="s">
        <v>10</v>
      </c>
      <c r="B7" s="31">
        <v>400</v>
      </c>
      <c r="C7" s="30" t="s">
        <v>29</v>
      </c>
      <c r="D7" s="37" t="s">
        <v>27</v>
      </c>
    </row>
    <row r="8" spans="1:6" x14ac:dyDescent="0.25">
      <c r="A8" s="36" t="s">
        <v>3</v>
      </c>
      <c r="B8" s="31">
        <v>1100</v>
      </c>
      <c r="C8" s="33">
        <f>C4-C6</f>
        <v>0</v>
      </c>
      <c r="D8" s="39"/>
    </row>
    <row r="9" spans="1:6" x14ac:dyDescent="0.25">
      <c r="A9" s="36" t="s">
        <v>4</v>
      </c>
      <c r="B9" s="31">
        <v>500</v>
      </c>
      <c r="C9" s="30"/>
      <c r="D9" s="37"/>
    </row>
    <row r="10" spans="1:6" s="2" customFormat="1" x14ac:dyDescent="0.25">
      <c r="A10" s="38" t="s">
        <v>5</v>
      </c>
      <c r="B10" s="32">
        <v>12000</v>
      </c>
      <c r="C10" s="34"/>
      <c r="D10" s="40"/>
    </row>
    <row r="11" spans="1:6" ht="15.75" thickBot="1" x14ac:dyDescent="0.3">
      <c r="A11" s="41" t="s">
        <v>6</v>
      </c>
      <c r="B11" s="42">
        <f>B10/(B6+B7)</f>
        <v>8.5714285714285712</v>
      </c>
      <c r="C11" s="170" t="s">
        <v>28</v>
      </c>
      <c r="D11" s="171"/>
    </row>
    <row r="12" spans="1:6" x14ac:dyDescent="0.25">
      <c r="A12" s="16" t="s">
        <v>7</v>
      </c>
      <c r="B12" s="23">
        <f>B4*1-B6</f>
        <v>-400</v>
      </c>
    </row>
    <row r="13" spans="1:6" x14ac:dyDescent="0.25">
      <c r="A13" s="16" t="s">
        <v>8</v>
      </c>
      <c r="B13" s="23">
        <f>B4-B7</f>
        <v>200</v>
      </c>
    </row>
    <row r="14" spans="1:6" s="2" customFormat="1" x14ac:dyDescent="0.25">
      <c r="A14" s="17" t="s">
        <v>12</v>
      </c>
      <c r="B14" s="22">
        <f>B13+B12</f>
        <v>-200</v>
      </c>
    </row>
    <row r="15" spans="1:6" x14ac:dyDescent="0.25">
      <c r="A15" s="16" t="s">
        <v>14</v>
      </c>
      <c r="B15" s="23">
        <f>B6-B8</f>
        <v>-100</v>
      </c>
    </row>
    <row r="16" spans="1:6" x14ac:dyDescent="0.25">
      <c r="A16" s="16" t="s">
        <v>15</v>
      </c>
      <c r="B16" s="23">
        <f>B7-B9</f>
        <v>-100</v>
      </c>
    </row>
    <row r="17" spans="1:2" s="2" customFormat="1" ht="15.75" thickBot="1" x14ac:dyDescent="0.3">
      <c r="A17" s="18" t="s">
        <v>13</v>
      </c>
      <c r="B17" s="24">
        <f>SUM(B15:B16)</f>
        <v>-200</v>
      </c>
    </row>
    <row r="18" spans="1:2" s="2" customFormat="1" ht="15.75" thickTop="1" x14ac:dyDescent="0.25">
      <c r="A18" s="4" t="s">
        <v>11</v>
      </c>
      <c r="B18" s="25">
        <f>(B14+B6+B7)*B11</f>
        <v>10285.714285714286</v>
      </c>
    </row>
    <row r="19" spans="1:2" x14ac:dyDescent="0.25">
      <c r="A19" t="s">
        <v>18</v>
      </c>
      <c r="B19" s="23">
        <f>B3-B4</f>
        <v>200</v>
      </c>
    </row>
    <row r="20" spans="1:2" x14ac:dyDescent="0.25">
      <c r="A20" t="s">
        <v>7</v>
      </c>
      <c r="B20" s="23">
        <f>B19*1</f>
        <v>200</v>
      </c>
    </row>
    <row r="21" spans="1:2" x14ac:dyDescent="0.25">
      <c r="A21" t="s">
        <v>8</v>
      </c>
      <c r="B21" s="23">
        <f>B20</f>
        <v>200</v>
      </c>
    </row>
    <row r="22" spans="1:2" s="2" customFormat="1" x14ac:dyDescent="0.25">
      <c r="A22" s="10" t="s">
        <v>19</v>
      </c>
      <c r="B22" s="22">
        <f>B21+B20</f>
        <v>400</v>
      </c>
    </row>
    <row r="23" spans="1:2" x14ac:dyDescent="0.25">
      <c r="A23" t="s">
        <v>21</v>
      </c>
      <c r="B23" s="23">
        <f>B22*B11</f>
        <v>3428.5714285714284</v>
      </c>
    </row>
    <row r="24" spans="1:2" s="2" customFormat="1" ht="15.75" thickBot="1" x14ac:dyDescent="0.3">
      <c r="A24" s="8" t="s">
        <v>20</v>
      </c>
      <c r="B24" s="26">
        <f>B23/B18</f>
        <v>0.33333333333333331</v>
      </c>
    </row>
  </sheetData>
  <mergeCells count="2">
    <mergeCell ref="C11:D11"/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43"/>
  <sheetViews>
    <sheetView view="pageBreakPreview" zoomScale="90" zoomScaleNormal="100" zoomScaleSheetLayoutView="90" workbookViewId="0">
      <selection sqref="A1:P43"/>
    </sheetView>
  </sheetViews>
  <sheetFormatPr defaultRowHeight="15" x14ac:dyDescent="0.25"/>
  <cols>
    <col min="1" max="1" width="9.85546875" style="44" bestFit="1" customWidth="1"/>
    <col min="2" max="2" width="13.140625" style="44" bestFit="1" customWidth="1"/>
    <col min="3" max="6" width="9.140625" style="44"/>
    <col min="7" max="7" width="19" style="44" bestFit="1" customWidth="1"/>
    <col min="8" max="8" width="14" style="44" customWidth="1"/>
    <col min="9" max="11" width="9.140625" style="44"/>
    <col min="12" max="12" width="11.5703125" style="44" bestFit="1" customWidth="1"/>
    <col min="13" max="13" width="9.140625" style="44"/>
    <col min="14" max="14" width="11.140625" style="44" customWidth="1"/>
    <col min="15" max="16384" width="9.140625" style="44"/>
  </cols>
  <sheetData>
    <row r="1" spans="1:15" x14ac:dyDescent="0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5" s="74" customFormat="1" ht="15.75" x14ac:dyDescent="0.3">
      <c r="A2" s="71"/>
      <c r="B2" s="72" t="s">
        <v>34</v>
      </c>
      <c r="C2" s="72"/>
      <c r="D2" s="72"/>
      <c r="E2" s="72"/>
      <c r="F2" s="72"/>
      <c r="G2" s="72" t="s">
        <v>36</v>
      </c>
      <c r="H2" s="72"/>
      <c r="I2" s="72"/>
      <c r="J2" s="72"/>
      <c r="K2" s="72"/>
      <c r="L2" s="72" t="s">
        <v>35</v>
      </c>
      <c r="M2" s="72"/>
      <c r="N2" s="72"/>
      <c r="O2" s="73"/>
    </row>
    <row r="3" spans="1:15" ht="23.25" customHeight="1" x14ac:dyDescent="0.25">
      <c r="A3" s="49"/>
      <c r="B3" s="180"/>
      <c r="C3" s="180"/>
      <c r="D3" s="180"/>
      <c r="E3" s="50"/>
      <c r="F3" s="51"/>
      <c r="G3" s="180"/>
      <c r="H3" s="180"/>
      <c r="I3" s="50"/>
      <c r="J3" s="50"/>
      <c r="K3" s="51"/>
      <c r="L3" s="180"/>
      <c r="M3" s="180"/>
      <c r="N3" s="180"/>
      <c r="O3" s="52"/>
    </row>
    <row r="4" spans="1:15" ht="15.75" thickBo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1"/>
    </row>
    <row r="5" spans="1:15" s="74" customFormat="1" ht="15.75" x14ac:dyDescent="0.3">
      <c r="A5" s="75"/>
      <c r="B5" s="76" t="s">
        <v>0</v>
      </c>
      <c r="C5" s="76"/>
      <c r="D5" s="76"/>
      <c r="E5" s="76"/>
      <c r="F5" s="76"/>
      <c r="G5" s="76" t="s">
        <v>2</v>
      </c>
      <c r="H5" s="76"/>
      <c r="I5" s="76"/>
      <c r="J5" s="76"/>
      <c r="K5" s="76"/>
      <c r="L5" s="76" t="s">
        <v>17</v>
      </c>
      <c r="M5" s="76"/>
      <c r="N5" s="76"/>
      <c r="O5" s="77"/>
    </row>
    <row r="6" spans="1:15" ht="23.25" customHeight="1" x14ac:dyDescent="0.25">
      <c r="A6" s="49"/>
      <c r="B6" s="180">
        <v>800</v>
      </c>
      <c r="C6" s="180"/>
      <c r="D6" s="180"/>
      <c r="E6" s="50"/>
      <c r="F6" s="51"/>
      <c r="G6" s="180">
        <v>600</v>
      </c>
      <c r="H6" s="180"/>
      <c r="I6" s="50"/>
      <c r="J6" s="50"/>
      <c r="K6" s="51"/>
      <c r="L6" s="176">
        <f>B6-G6</f>
        <v>200</v>
      </c>
      <c r="M6" s="176"/>
      <c r="N6" s="176"/>
      <c r="O6" s="52"/>
    </row>
    <row r="7" spans="1:15" x14ac:dyDescent="0.25">
      <c r="A7" s="49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3"/>
    </row>
    <row r="8" spans="1:15" s="74" customFormat="1" ht="15.75" x14ac:dyDescent="0.3">
      <c r="A8" s="71"/>
      <c r="B8" s="72" t="s">
        <v>23</v>
      </c>
      <c r="C8" s="72"/>
      <c r="D8" s="72"/>
      <c r="E8" s="72"/>
      <c r="F8" s="72"/>
      <c r="G8" s="72" t="s">
        <v>24</v>
      </c>
      <c r="H8" s="72"/>
      <c r="I8" s="72"/>
      <c r="J8" s="72"/>
      <c r="K8" s="72"/>
      <c r="L8" s="72" t="s">
        <v>29</v>
      </c>
      <c r="M8" s="72"/>
      <c r="N8" s="72"/>
      <c r="O8" s="73"/>
    </row>
    <row r="9" spans="1:15" ht="23.25" customHeight="1" x14ac:dyDescent="0.25">
      <c r="A9" s="49"/>
      <c r="B9" s="181">
        <v>42653</v>
      </c>
      <c r="C9" s="181"/>
      <c r="D9" s="181"/>
      <c r="E9" s="50"/>
      <c r="F9" s="51"/>
      <c r="G9" s="181">
        <v>42636</v>
      </c>
      <c r="H9" s="181"/>
      <c r="I9" s="50"/>
      <c r="J9" s="50"/>
      <c r="K9" s="51"/>
      <c r="L9" s="176">
        <f>B9-G9</f>
        <v>17</v>
      </c>
      <c r="M9" s="176"/>
      <c r="N9" s="176"/>
      <c r="O9" s="52"/>
    </row>
    <row r="10" spans="1:15" x14ac:dyDescent="0.25">
      <c r="A10" s="49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3"/>
    </row>
    <row r="11" spans="1:15" s="74" customFormat="1" ht="15.75" x14ac:dyDescent="0.3">
      <c r="A11" s="71"/>
      <c r="B11" s="72" t="s">
        <v>25</v>
      </c>
      <c r="C11" s="72"/>
      <c r="D11" s="72"/>
      <c r="E11" s="72"/>
      <c r="F11" s="72"/>
      <c r="G11" s="72" t="s">
        <v>37</v>
      </c>
      <c r="H11" s="72"/>
      <c r="I11" s="72"/>
      <c r="J11" s="72"/>
      <c r="K11" s="72"/>
      <c r="L11" s="72" t="s">
        <v>38</v>
      </c>
      <c r="M11" s="72"/>
      <c r="N11" s="72"/>
      <c r="O11" s="73"/>
    </row>
    <row r="12" spans="1:15" ht="23.25" customHeight="1" x14ac:dyDescent="0.25">
      <c r="A12" s="49"/>
      <c r="B12" s="180">
        <v>2</v>
      </c>
      <c r="C12" s="180"/>
      <c r="D12" s="180"/>
      <c r="E12" s="50"/>
      <c r="F12" s="51"/>
      <c r="G12" s="180">
        <v>50</v>
      </c>
      <c r="H12" s="180"/>
      <c r="I12" s="54">
        <f>G12/(G12+L12)</f>
        <v>0.29411764705882354</v>
      </c>
      <c r="J12" s="50"/>
      <c r="K12" s="51"/>
      <c r="L12" s="180">
        <v>120</v>
      </c>
      <c r="M12" s="180"/>
      <c r="N12" s="180"/>
      <c r="O12" s="55">
        <f>L12/(G12+L12)</f>
        <v>0.70588235294117652</v>
      </c>
    </row>
    <row r="13" spans="1:15" x14ac:dyDescent="0.25">
      <c r="A13" s="49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3"/>
    </row>
    <row r="14" spans="1:15" s="74" customFormat="1" ht="15.75" x14ac:dyDescent="0.3">
      <c r="A14" s="71"/>
      <c r="B14" s="72" t="s">
        <v>9</v>
      </c>
      <c r="C14" s="72"/>
      <c r="D14" s="72"/>
      <c r="E14" s="72"/>
      <c r="F14" s="72"/>
      <c r="G14" s="72" t="s">
        <v>10</v>
      </c>
      <c r="H14" s="72"/>
      <c r="I14" s="72"/>
      <c r="J14" s="72"/>
      <c r="K14" s="72"/>
      <c r="L14" s="72" t="s">
        <v>3</v>
      </c>
      <c r="M14" s="72"/>
      <c r="N14" s="72"/>
      <c r="O14" s="73"/>
    </row>
    <row r="15" spans="1:15" ht="24" customHeight="1" x14ac:dyDescent="0.25">
      <c r="A15" s="49"/>
      <c r="B15" s="180">
        <v>1000</v>
      </c>
      <c r="C15" s="180"/>
      <c r="D15" s="180"/>
      <c r="E15" s="51"/>
      <c r="F15" s="51"/>
      <c r="G15" s="180">
        <v>400</v>
      </c>
      <c r="H15" s="180"/>
      <c r="I15" s="180"/>
      <c r="J15" s="51"/>
      <c r="K15" s="51"/>
      <c r="L15" s="180">
        <v>1100</v>
      </c>
      <c r="M15" s="180"/>
      <c r="N15" s="180"/>
      <c r="O15" s="53"/>
    </row>
    <row r="16" spans="1:15" x14ac:dyDescent="0.25">
      <c r="A16" s="49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3"/>
    </row>
    <row r="17" spans="1:16" s="74" customFormat="1" ht="15.75" x14ac:dyDescent="0.3">
      <c r="A17" s="71"/>
      <c r="B17" s="72" t="s">
        <v>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</row>
    <row r="18" spans="1:16" ht="24" customHeight="1" x14ac:dyDescent="0.25">
      <c r="A18" s="49"/>
      <c r="B18" s="180">
        <v>500</v>
      </c>
      <c r="C18" s="180"/>
      <c r="D18" s="180"/>
      <c r="E18" s="51"/>
      <c r="F18" s="51"/>
      <c r="G18" s="177"/>
      <c r="H18" s="177"/>
      <c r="I18" s="177"/>
      <c r="J18" s="51"/>
      <c r="K18" s="51"/>
      <c r="L18" s="177"/>
      <c r="M18" s="177"/>
      <c r="N18" s="177"/>
      <c r="O18" s="53"/>
    </row>
    <row r="19" spans="1:16" x14ac:dyDescent="0.25">
      <c r="A19" s="49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3"/>
    </row>
    <row r="20" spans="1:16" s="74" customFormat="1" ht="15.75" x14ac:dyDescent="0.3">
      <c r="A20" s="71"/>
      <c r="B20" s="72" t="s">
        <v>5</v>
      </c>
      <c r="C20" s="72"/>
      <c r="D20" s="72"/>
      <c r="E20" s="72"/>
      <c r="F20" s="72"/>
      <c r="G20" s="72" t="s">
        <v>6</v>
      </c>
      <c r="H20" s="72"/>
      <c r="I20" s="72"/>
      <c r="J20" s="72"/>
      <c r="K20" s="72"/>
      <c r="L20" s="72"/>
      <c r="M20" s="72"/>
      <c r="N20" s="72"/>
      <c r="O20" s="73"/>
    </row>
    <row r="21" spans="1:16" ht="24" customHeight="1" thickBot="1" x14ac:dyDescent="0.3">
      <c r="A21" s="56"/>
      <c r="B21" s="178">
        <v>12000</v>
      </c>
      <c r="C21" s="178"/>
      <c r="D21" s="178"/>
      <c r="E21" s="57"/>
      <c r="F21" s="57"/>
      <c r="G21" s="58">
        <f>B21/(B15+G15)</f>
        <v>8.5714285714285712</v>
      </c>
      <c r="H21" s="59"/>
      <c r="I21" s="59"/>
      <c r="J21" s="57"/>
      <c r="K21" s="60" t="str">
        <f>IF(G21&gt;=7,"&gt;=7",0)</f>
        <v>&gt;=7</v>
      </c>
      <c r="L21" s="175"/>
      <c r="M21" s="175"/>
      <c r="N21" s="175"/>
      <c r="O21" s="61"/>
    </row>
    <row r="22" spans="1:16" x14ac:dyDescent="0.25">
      <c r="A22" s="6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6" s="74" customFormat="1" ht="15.75" x14ac:dyDescent="0.3">
      <c r="A23" s="71"/>
      <c r="B23" s="72" t="s">
        <v>7</v>
      </c>
      <c r="C23" s="72"/>
      <c r="D23" s="72"/>
      <c r="E23" s="72"/>
      <c r="F23" s="72"/>
      <c r="G23" s="72" t="s">
        <v>8</v>
      </c>
      <c r="H23" s="72"/>
      <c r="I23" s="72"/>
      <c r="J23" s="72"/>
      <c r="K23" s="72"/>
      <c r="L23" s="72" t="s">
        <v>12</v>
      </c>
      <c r="M23" s="72"/>
      <c r="N23" s="72"/>
      <c r="O23" s="73"/>
    </row>
    <row r="24" spans="1:16" ht="23.25" customHeight="1" x14ac:dyDescent="0.25">
      <c r="A24" s="49"/>
      <c r="B24" s="176">
        <f>(G6*1-B15)</f>
        <v>-400</v>
      </c>
      <c r="C24" s="176"/>
      <c r="D24" s="176"/>
      <c r="E24" s="50"/>
      <c r="F24" s="51"/>
      <c r="G24" s="176">
        <f>G6-G15</f>
        <v>200</v>
      </c>
      <c r="H24" s="176"/>
      <c r="I24" s="50"/>
      <c r="J24" s="50"/>
      <c r="K24" s="51"/>
      <c r="L24" s="176">
        <f>B24+G24</f>
        <v>-200</v>
      </c>
      <c r="M24" s="176"/>
      <c r="N24" s="176"/>
      <c r="O24" s="52"/>
    </row>
    <row r="25" spans="1:16" ht="23.25" customHeight="1" x14ac:dyDescent="0.3">
      <c r="A25" s="71" t="s">
        <v>39</v>
      </c>
      <c r="B25" s="176">
        <f>IF(L9&lt;=7,B24*110%,IF(L9&lt;=15,B24*105%,0))</f>
        <v>0</v>
      </c>
      <c r="C25" s="176"/>
      <c r="D25" s="176"/>
      <c r="E25" s="50"/>
      <c r="F25" s="51"/>
      <c r="G25" s="176">
        <f>IF(L9&lt;=7,G24*110%,IF(L9&lt;=15,G24*105%,0))</f>
        <v>0</v>
      </c>
      <c r="H25" s="176"/>
      <c r="I25" s="50"/>
      <c r="J25" s="50"/>
      <c r="K25" s="51"/>
      <c r="L25" s="176">
        <f>B25+G25</f>
        <v>0</v>
      </c>
      <c r="M25" s="176"/>
      <c r="N25" s="176"/>
      <c r="O25" s="52"/>
    </row>
    <row r="26" spans="1:16" x14ac:dyDescent="0.25">
      <c r="A26" s="49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3"/>
    </row>
    <row r="27" spans="1:16" s="74" customFormat="1" ht="15.75" x14ac:dyDescent="0.3">
      <c r="A27" s="71"/>
      <c r="B27" s="72" t="s">
        <v>14</v>
      </c>
      <c r="C27" s="72"/>
      <c r="D27" s="72"/>
      <c r="E27" s="72"/>
      <c r="F27" s="72"/>
      <c r="G27" s="72" t="s">
        <v>15</v>
      </c>
      <c r="H27" s="72"/>
      <c r="I27" s="72"/>
      <c r="J27" s="72"/>
      <c r="K27" s="72"/>
      <c r="L27" s="72" t="s">
        <v>13</v>
      </c>
      <c r="M27" s="72"/>
      <c r="N27" s="72"/>
      <c r="O27" s="73"/>
    </row>
    <row r="28" spans="1:16" ht="23.25" customHeight="1" x14ac:dyDescent="0.25">
      <c r="A28" s="49"/>
      <c r="B28" s="176">
        <f>B15-L15</f>
        <v>-100</v>
      </c>
      <c r="C28" s="176"/>
      <c r="D28" s="176"/>
      <c r="E28" s="50"/>
      <c r="F28" s="51"/>
      <c r="G28" s="176">
        <f>G15-B18</f>
        <v>-100</v>
      </c>
      <c r="H28" s="176"/>
      <c r="I28" s="50"/>
      <c r="J28" s="50"/>
      <c r="K28" s="51"/>
      <c r="L28" s="176">
        <f>B28+G28</f>
        <v>-200</v>
      </c>
      <c r="M28" s="176"/>
      <c r="N28" s="176"/>
      <c r="O28" s="52"/>
    </row>
    <row r="29" spans="1:16" x14ac:dyDescent="0.25">
      <c r="A29" s="49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3"/>
    </row>
    <row r="30" spans="1:16" s="79" customFormat="1" ht="15.75" x14ac:dyDescent="0.3">
      <c r="A30" s="78"/>
      <c r="B30" s="72" t="s">
        <v>11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48"/>
    </row>
    <row r="31" spans="1:16" ht="23.25" customHeight="1" thickBot="1" x14ac:dyDescent="0.3">
      <c r="A31" s="56"/>
      <c r="B31" s="178">
        <f>(B15+G15+L24)*G21</f>
        <v>10285.714285714286</v>
      </c>
      <c r="C31" s="178"/>
      <c r="D31" s="178"/>
      <c r="E31" s="67"/>
      <c r="F31" s="57"/>
      <c r="G31" s="179"/>
      <c r="H31" s="179"/>
      <c r="I31" s="67"/>
      <c r="J31" s="67"/>
      <c r="K31" s="57"/>
      <c r="L31" s="179"/>
      <c r="M31" s="179"/>
      <c r="N31" s="68"/>
      <c r="O31" s="69"/>
    </row>
    <row r="32" spans="1:16" x14ac:dyDescent="0.2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</row>
    <row r="33" spans="1:16" s="74" customFormat="1" ht="15.75" x14ac:dyDescent="0.3">
      <c r="A33" s="71"/>
      <c r="B33" s="72" t="s">
        <v>18</v>
      </c>
      <c r="C33" s="72"/>
      <c r="D33" s="72"/>
      <c r="E33" s="72"/>
      <c r="F33" s="72"/>
      <c r="G33" s="72" t="s">
        <v>7</v>
      </c>
      <c r="H33" s="72"/>
      <c r="I33" s="72"/>
      <c r="J33" s="72"/>
      <c r="K33" s="72"/>
      <c r="L33" s="72"/>
      <c r="M33" s="72"/>
      <c r="N33" s="72"/>
      <c r="O33" s="73"/>
    </row>
    <row r="34" spans="1:16" ht="24" customHeight="1" x14ac:dyDescent="0.25">
      <c r="A34" s="49"/>
      <c r="B34" s="176">
        <f>B6-G6</f>
        <v>200</v>
      </c>
      <c r="C34" s="176"/>
      <c r="D34" s="176"/>
      <c r="E34" s="51"/>
      <c r="F34" s="51"/>
      <c r="G34" s="47">
        <f>B34*1</f>
        <v>200</v>
      </c>
      <c r="H34" s="45"/>
      <c r="I34" s="45"/>
      <c r="J34" s="51"/>
      <c r="K34" s="51"/>
      <c r="L34" s="177"/>
      <c r="M34" s="177"/>
      <c r="N34" s="177"/>
      <c r="O34" s="53"/>
    </row>
    <row r="35" spans="1:16" x14ac:dyDescent="0.25">
      <c r="A35" s="49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3"/>
    </row>
    <row r="36" spans="1:16" s="74" customFormat="1" ht="15.75" x14ac:dyDescent="0.3">
      <c r="A36" s="71"/>
      <c r="B36" s="72" t="s">
        <v>8</v>
      </c>
      <c r="C36" s="72"/>
      <c r="D36" s="72"/>
      <c r="E36" s="72"/>
      <c r="F36" s="72"/>
      <c r="G36" s="72" t="s">
        <v>19</v>
      </c>
      <c r="H36" s="72"/>
      <c r="I36" s="72"/>
      <c r="J36" s="72"/>
      <c r="K36" s="72"/>
      <c r="L36" s="72"/>
      <c r="M36" s="72"/>
      <c r="N36" s="72"/>
      <c r="O36" s="73"/>
    </row>
    <row r="37" spans="1:16" ht="24" customHeight="1" x14ac:dyDescent="0.25">
      <c r="A37" s="49"/>
      <c r="B37" s="176">
        <f>G34</f>
        <v>200</v>
      </c>
      <c r="C37" s="176"/>
      <c r="D37" s="176"/>
      <c r="E37" s="51"/>
      <c r="F37" s="51"/>
      <c r="G37" s="47">
        <f>G34+B37</f>
        <v>400</v>
      </c>
      <c r="H37" s="45"/>
      <c r="I37" s="45"/>
      <c r="J37" s="51"/>
      <c r="K37" s="51"/>
      <c r="L37" s="177"/>
      <c r="M37" s="177"/>
      <c r="N37" s="177"/>
      <c r="O37" s="53"/>
    </row>
    <row r="38" spans="1:16" x14ac:dyDescent="0.25">
      <c r="A38" s="49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3"/>
    </row>
    <row r="39" spans="1:16" s="79" customFormat="1" ht="15.75" x14ac:dyDescent="0.3">
      <c r="A39" s="78"/>
      <c r="B39" s="72" t="s">
        <v>21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48"/>
    </row>
    <row r="40" spans="1:16" ht="24" customHeight="1" x14ac:dyDescent="0.25">
      <c r="A40" s="49"/>
      <c r="B40" s="176">
        <f>G37*G21</f>
        <v>3428.5714285714284</v>
      </c>
      <c r="C40" s="176"/>
      <c r="D40" s="176"/>
      <c r="E40" s="51"/>
      <c r="F40" s="51"/>
      <c r="G40" s="46"/>
      <c r="H40" s="45"/>
      <c r="I40" s="45"/>
      <c r="J40" s="51"/>
      <c r="K40" s="51"/>
      <c r="L40" s="177"/>
      <c r="M40" s="177"/>
      <c r="N40" s="177"/>
      <c r="O40" s="53"/>
    </row>
    <row r="41" spans="1:16" x14ac:dyDescent="0.25">
      <c r="A41" s="49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3"/>
    </row>
    <row r="42" spans="1:16" s="79" customFormat="1" ht="15.75" x14ac:dyDescent="0.3">
      <c r="A42" s="78"/>
      <c r="B42" s="72" t="s">
        <v>20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</row>
    <row r="43" spans="1:16" ht="24" customHeight="1" thickBot="1" x14ac:dyDescent="0.3">
      <c r="A43" s="56"/>
      <c r="B43" s="174">
        <f>B40/B31</f>
        <v>0.33333333333333331</v>
      </c>
      <c r="C43" s="174"/>
      <c r="D43" s="174"/>
      <c r="E43" s="57"/>
      <c r="F43" s="57"/>
      <c r="G43" s="70"/>
      <c r="H43" s="59"/>
      <c r="I43" s="59"/>
      <c r="J43" s="57"/>
      <c r="K43" s="57"/>
      <c r="L43" s="175"/>
      <c r="M43" s="175"/>
      <c r="N43" s="175"/>
      <c r="O43" s="61"/>
    </row>
  </sheetData>
  <mergeCells count="40">
    <mergeCell ref="B25:D25"/>
    <mergeCell ref="G25:H25"/>
    <mergeCell ref="L25:N25"/>
    <mergeCell ref="B6:D6"/>
    <mergeCell ref="L6:N6"/>
    <mergeCell ref="B15:D15"/>
    <mergeCell ref="G15:I15"/>
    <mergeCell ref="L15:N15"/>
    <mergeCell ref="G12:H12"/>
    <mergeCell ref="L12:N12"/>
    <mergeCell ref="B3:D3"/>
    <mergeCell ref="G3:H3"/>
    <mergeCell ref="L3:N3"/>
    <mergeCell ref="B24:D24"/>
    <mergeCell ref="G24:H24"/>
    <mergeCell ref="L24:N24"/>
    <mergeCell ref="B9:D9"/>
    <mergeCell ref="G9:H9"/>
    <mergeCell ref="L9:N9"/>
    <mergeCell ref="B12:D12"/>
    <mergeCell ref="B18:D18"/>
    <mergeCell ref="G18:I18"/>
    <mergeCell ref="L18:N18"/>
    <mergeCell ref="B21:D21"/>
    <mergeCell ref="L21:N21"/>
    <mergeCell ref="G6:H6"/>
    <mergeCell ref="B43:D43"/>
    <mergeCell ref="L43:N43"/>
    <mergeCell ref="B28:D28"/>
    <mergeCell ref="G28:H28"/>
    <mergeCell ref="L28:N28"/>
    <mergeCell ref="B34:D34"/>
    <mergeCell ref="L34:N34"/>
    <mergeCell ref="B31:D31"/>
    <mergeCell ref="G31:H31"/>
    <mergeCell ref="L31:M31"/>
    <mergeCell ref="B37:D37"/>
    <mergeCell ref="L37:N37"/>
    <mergeCell ref="B40:D40"/>
    <mergeCell ref="L40:N40"/>
  </mergeCells>
  <conditionalFormatting sqref="B24:D24 G24:H24 L24:N24 L28:N28 G28:H28 B28:D28 B34:D34 G34 B40:D40 B43:D43">
    <cfRule type="cellIs" dxfId="21" priority="10" operator="greaterThanOrEqual">
      <formula>$K$21</formula>
    </cfRule>
  </conditionalFormatting>
  <conditionalFormatting sqref="B24:D24">
    <cfRule type="cellIs" dxfId="20" priority="9" operator="greaterThanOrEqual">
      <formula>$K$21</formula>
    </cfRule>
  </conditionalFormatting>
  <conditionalFormatting sqref="B31:D31">
    <cfRule type="cellIs" dxfId="19" priority="5" operator="greaterThanOrEqual">
      <formula>$K$21</formula>
    </cfRule>
  </conditionalFormatting>
  <conditionalFormatting sqref="B37:D37 G37">
    <cfRule type="cellIs" dxfId="18" priority="4" operator="greaterThanOrEqual">
      <formula>$K$21</formula>
    </cfRule>
  </conditionalFormatting>
  <conditionalFormatting sqref="B25:D25 G25:H25">
    <cfRule type="cellIs" dxfId="17" priority="3" operator="greaterThanOrEqual">
      <formula>$K$21</formula>
    </cfRule>
  </conditionalFormatting>
  <conditionalFormatting sqref="B25:D25">
    <cfRule type="cellIs" dxfId="16" priority="2" operator="greaterThanOrEqual">
      <formula>$K$21</formula>
    </cfRule>
  </conditionalFormatting>
  <conditionalFormatting sqref="L25:N25">
    <cfRule type="cellIs" dxfId="15" priority="1" operator="greaterThanOrEqual">
      <formula>$K$21</formula>
    </cfRule>
  </conditionalFormatting>
  <printOptions horizontalCentered="1" verticalCentered="1"/>
  <pageMargins left="0.7" right="0.7" top="0.75" bottom="0.75" header="0.3" footer="0.3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31"/>
  <sheetViews>
    <sheetView workbookViewId="0">
      <selection activeCell="B8" sqref="B8"/>
    </sheetView>
  </sheetViews>
  <sheetFormatPr defaultRowHeight="15" x14ac:dyDescent="0.25"/>
  <cols>
    <col min="1" max="1" width="53.140625" bestFit="1" customWidth="1"/>
    <col min="2" max="2" width="9.5703125" bestFit="1" customWidth="1"/>
  </cols>
  <sheetData>
    <row r="1" spans="1:2" x14ac:dyDescent="0.25">
      <c r="B1" s="20" t="s">
        <v>16</v>
      </c>
    </row>
    <row r="2" spans="1:2" x14ac:dyDescent="0.25">
      <c r="A2" s="3" t="s">
        <v>1</v>
      </c>
      <c r="B2" s="3" t="s">
        <v>22</v>
      </c>
    </row>
    <row r="3" spans="1:2" x14ac:dyDescent="0.25">
      <c r="A3" t="s">
        <v>0</v>
      </c>
      <c r="B3" s="5">
        <v>400</v>
      </c>
    </row>
    <row r="4" spans="1:2" x14ac:dyDescent="0.25">
      <c r="A4" t="s">
        <v>2</v>
      </c>
      <c r="B4" s="5">
        <v>300</v>
      </c>
    </row>
    <row r="5" spans="1:2" hidden="1" x14ac:dyDescent="0.25"/>
    <row r="6" spans="1:2" x14ac:dyDescent="0.25">
      <c r="A6" t="s">
        <v>9</v>
      </c>
      <c r="B6" s="5">
        <v>200</v>
      </c>
    </row>
    <row r="7" spans="1:2" x14ac:dyDescent="0.25">
      <c r="A7" t="s">
        <v>10</v>
      </c>
      <c r="B7" s="5">
        <v>100</v>
      </c>
    </row>
    <row r="8" spans="1:2" x14ac:dyDescent="0.25">
      <c r="A8" t="s">
        <v>3</v>
      </c>
      <c r="B8" s="5">
        <v>200</v>
      </c>
    </row>
    <row r="9" spans="1:2" x14ac:dyDescent="0.25">
      <c r="A9" t="s">
        <v>4</v>
      </c>
      <c r="B9" s="5">
        <v>100</v>
      </c>
    </row>
    <row r="10" spans="1:2" hidden="1" x14ac:dyDescent="0.25"/>
    <row r="11" spans="1:2" s="2" customFormat="1" x14ac:dyDescent="0.25">
      <c r="A11" t="s">
        <v>23</v>
      </c>
      <c r="B11" s="11"/>
    </row>
    <row r="12" spans="1:2" s="2" customFormat="1" x14ac:dyDescent="0.25">
      <c r="A12" t="s">
        <v>24</v>
      </c>
      <c r="B12" s="11"/>
    </row>
    <row r="13" spans="1:2" s="2" customFormat="1" x14ac:dyDescent="0.25">
      <c r="A13" t="s">
        <v>25</v>
      </c>
      <c r="B13" s="11"/>
    </row>
    <row r="14" spans="1:2" s="2" customFormat="1" x14ac:dyDescent="0.25">
      <c r="A14" t="s">
        <v>26</v>
      </c>
      <c r="B14" s="11"/>
    </row>
    <row r="15" spans="1:2" s="2" customFormat="1" x14ac:dyDescent="0.25">
      <c r="A15" t="s">
        <v>27</v>
      </c>
      <c r="B15" s="11"/>
    </row>
    <row r="16" spans="1:2" ht="15.75" thickBot="1" x14ac:dyDescent="0.3">
      <c r="A16" t="s">
        <v>6</v>
      </c>
      <c r="B16" s="1">
        <f>B31/(B6+B7)</f>
        <v>5.333333333333333</v>
      </c>
    </row>
    <row r="17" spans="1:2" ht="15.75" thickTop="1" x14ac:dyDescent="0.25">
      <c r="A17" s="14" t="s">
        <v>7</v>
      </c>
      <c r="B17" s="15">
        <f>B4*1-B6</f>
        <v>100</v>
      </c>
    </row>
    <row r="18" spans="1:2" x14ac:dyDescent="0.25">
      <c r="A18" s="16" t="s">
        <v>8</v>
      </c>
      <c r="B18" s="12">
        <f>B4-B7</f>
        <v>200</v>
      </c>
    </row>
    <row r="19" spans="1:2" s="2" customFormat="1" x14ac:dyDescent="0.25">
      <c r="A19" s="17" t="s">
        <v>12</v>
      </c>
      <c r="B19" s="13">
        <f>B18+B17</f>
        <v>300</v>
      </c>
    </row>
    <row r="20" spans="1:2" x14ac:dyDescent="0.25">
      <c r="A20" s="16" t="s">
        <v>14</v>
      </c>
      <c r="B20" s="12">
        <f>B6-B8</f>
        <v>0</v>
      </c>
    </row>
    <row r="21" spans="1:2" x14ac:dyDescent="0.25">
      <c r="A21" s="16" t="s">
        <v>15</v>
      </c>
      <c r="B21" s="12">
        <f>B7-B9</f>
        <v>0</v>
      </c>
    </row>
    <row r="22" spans="1:2" s="2" customFormat="1" ht="15.75" thickBot="1" x14ac:dyDescent="0.3">
      <c r="A22" s="18" t="s">
        <v>13</v>
      </c>
      <c r="B22" s="19">
        <f>SUM(B20:B21)</f>
        <v>0</v>
      </c>
    </row>
    <row r="23" spans="1:2" s="2" customFormat="1" ht="15.75" thickTop="1" x14ac:dyDescent="0.25">
      <c r="A23" s="4" t="s">
        <v>11</v>
      </c>
      <c r="B23" s="7">
        <f>(B19+B6+B7)*B16</f>
        <v>3200</v>
      </c>
    </row>
    <row r="24" spans="1:2" x14ac:dyDescent="0.25">
      <c r="A24" t="s">
        <v>18</v>
      </c>
      <c r="B24" s="6">
        <f>B3-B4</f>
        <v>100</v>
      </c>
    </row>
    <row r="25" spans="1:2" x14ac:dyDescent="0.25">
      <c r="A25" t="s">
        <v>7</v>
      </c>
      <c r="B25" s="6">
        <f>B24*1</f>
        <v>100</v>
      </c>
    </row>
    <row r="26" spans="1:2" x14ac:dyDescent="0.25">
      <c r="A26" t="s">
        <v>8</v>
      </c>
      <c r="B26" s="6">
        <f>B25</f>
        <v>100</v>
      </c>
    </row>
    <row r="27" spans="1:2" s="2" customFormat="1" x14ac:dyDescent="0.25">
      <c r="A27" s="10" t="s">
        <v>19</v>
      </c>
      <c r="B27" s="11">
        <f>B26+B25</f>
        <v>200</v>
      </c>
    </row>
    <row r="28" spans="1:2" x14ac:dyDescent="0.25">
      <c r="A28" t="s">
        <v>21</v>
      </c>
      <c r="B28" s="6">
        <f>B27*B16</f>
        <v>1066.6666666666665</v>
      </c>
    </row>
    <row r="29" spans="1:2" s="2" customFormat="1" x14ac:dyDescent="0.25">
      <c r="A29" s="8" t="s">
        <v>20</v>
      </c>
      <c r="B29" s="9">
        <f>B28/B23</f>
        <v>0.33333333333333326</v>
      </c>
    </row>
    <row r="30" spans="1:2" s="2" customFormat="1" x14ac:dyDescent="0.25">
      <c r="A30" s="10" t="s">
        <v>17</v>
      </c>
      <c r="B30" s="11">
        <f>B3-B4</f>
        <v>100</v>
      </c>
    </row>
    <row r="31" spans="1:2" s="2" customFormat="1" x14ac:dyDescent="0.25">
      <c r="A31" s="10" t="s">
        <v>5</v>
      </c>
      <c r="B31" s="11">
        <v>1600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52"/>
  <sheetViews>
    <sheetView topLeftCell="A19" zoomScale="90" zoomScaleNormal="90" zoomScaleSheetLayoutView="90" workbookViewId="0">
      <selection activeCell="B26" sqref="B26:D26"/>
    </sheetView>
  </sheetViews>
  <sheetFormatPr defaultRowHeight="15" x14ac:dyDescent="0.25"/>
  <cols>
    <col min="1" max="1" width="12.140625" style="44" bestFit="1" customWidth="1"/>
    <col min="2" max="2" width="13.140625" style="44" bestFit="1" customWidth="1"/>
    <col min="3" max="6" width="9.140625" style="44"/>
    <col min="7" max="7" width="13.140625" style="44" customWidth="1"/>
    <col min="8" max="8" width="10.7109375" style="44" bestFit="1" customWidth="1"/>
    <col min="9" max="9" width="11.5703125" style="44" customWidth="1"/>
    <col min="10" max="11" width="9.140625" style="44"/>
    <col min="12" max="12" width="11.5703125" style="44" bestFit="1" customWidth="1"/>
    <col min="13" max="13" width="9.140625" style="44"/>
    <col min="14" max="14" width="11.140625" style="44" customWidth="1"/>
    <col min="15" max="16384" width="9.140625" style="44"/>
  </cols>
  <sheetData>
    <row r="1" spans="1:15" x14ac:dyDescent="0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5" s="74" customFormat="1" ht="15.75" x14ac:dyDescent="0.3">
      <c r="A2" s="71"/>
      <c r="B2" s="72" t="s">
        <v>34</v>
      </c>
      <c r="C2" s="72"/>
      <c r="D2" s="72"/>
      <c r="E2" s="72"/>
      <c r="F2" s="72"/>
      <c r="G2" s="72" t="s">
        <v>36</v>
      </c>
      <c r="H2" s="72"/>
      <c r="I2" s="72"/>
      <c r="J2" s="72"/>
      <c r="K2" s="72"/>
      <c r="L2" s="72" t="s">
        <v>35</v>
      </c>
      <c r="M2" s="72"/>
      <c r="N2" s="72"/>
      <c r="O2" s="73"/>
    </row>
    <row r="3" spans="1:15" ht="23.25" customHeight="1" x14ac:dyDescent="0.25">
      <c r="A3" s="49"/>
      <c r="B3" s="187" t="s">
        <v>46</v>
      </c>
      <c r="C3" s="187"/>
      <c r="D3" s="187"/>
      <c r="E3" s="50"/>
      <c r="F3" s="51"/>
      <c r="G3" s="187" t="s">
        <v>47</v>
      </c>
      <c r="H3" s="187"/>
      <c r="I3" s="50"/>
      <c r="J3" s="50"/>
      <c r="K3" s="51"/>
      <c r="L3" s="187"/>
      <c r="M3" s="187"/>
      <c r="N3" s="187"/>
      <c r="O3" s="52"/>
    </row>
    <row r="4" spans="1:15" ht="15.75" thickBo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61"/>
    </row>
    <row r="5" spans="1:15" ht="16.5" thickBot="1" x14ac:dyDescent="0.35">
      <c r="A5" s="182" t="s">
        <v>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4"/>
    </row>
    <row r="6" spans="1:15" s="74" customFormat="1" ht="15.75" x14ac:dyDescent="0.3">
      <c r="A6" s="75"/>
      <c r="B6" s="76" t="s">
        <v>0</v>
      </c>
      <c r="C6" s="76"/>
      <c r="D6" s="76"/>
      <c r="E6" s="76"/>
      <c r="F6" s="76"/>
      <c r="G6" s="76" t="s">
        <v>2</v>
      </c>
      <c r="H6" s="76"/>
      <c r="I6" s="76"/>
      <c r="J6" s="76"/>
      <c r="K6" s="76"/>
      <c r="L6" s="76" t="s">
        <v>17</v>
      </c>
      <c r="M6" s="76"/>
      <c r="N6" s="76"/>
      <c r="O6" s="77"/>
    </row>
    <row r="7" spans="1:15" ht="23.25" customHeight="1" x14ac:dyDescent="0.25">
      <c r="A7" s="49"/>
      <c r="B7" s="187">
        <v>230</v>
      </c>
      <c r="C7" s="187"/>
      <c r="D7" s="187"/>
      <c r="E7" s="50"/>
      <c r="F7" s="51"/>
      <c r="G7" s="187">
        <v>180</v>
      </c>
      <c r="H7" s="187"/>
      <c r="I7" s="50"/>
      <c r="J7" s="50"/>
      <c r="K7" s="51"/>
      <c r="L7" s="176">
        <f>B7-G7</f>
        <v>50</v>
      </c>
      <c r="M7" s="176"/>
      <c r="N7" s="176"/>
      <c r="O7" s="52"/>
    </row>
    <row r="8" spans="1:15" x14ac:dyDescent="0.25">
      <c r="A8" s="49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3"/>
    </row>
    <row r="9" spans="1:15" s="74" customFormat="1" ht="15.75" x14ac:dyDescent="0.3">
      <c r="A9" s="71"/>
      <c r="B9" s="72" t="s">
        <v>23</v>
      </c>
      <c r="C9" s="72"/>
      <c r="D9" s="72"/>
      <c r="E9" s="72"/>
      <c r="F9" s="72"/>
      <c r="G9" s="72" t="s">
        <v>24</v>
      </c>
      <c r="H9" s="72"/>
      <c r="I9" s="72"/>
      <c r="J9" s="72"/>
      <c r="K9" s="72"/>
      <c r="L9" s="72" t="s">
        <v>41</v>
      </c>
      <c r="M9" s="72"/>
      <c r="N9" s="72"/>
      <c r="O9" s="73"/>
    </row>
    <row r="10" spans="1:15" ht="23.25" customHeight="1" x14ac:dyDescent="0.25">
      <c r="A10" s="49"/>
      <c r="B10" s="188">
        <v>42466</v>
      </c>
      <c r="C10" s="188"/>
      <c r="D10" s="188"/>
      <c r="E10" s="50"/>
      <c r="F10" s="51"/>
      <c r="G10" s="188">
        <v>42431</v>
      </c>
      <c r="H10" s="188"/>
      <c r="I10" s="50"/>
      <c r="J10" s="50"/>
      <c r="K10" s="51"/>
      <c r="L10" s="176">
        <f>B10-G10</f>
        <v>35</v>
      </c>
      <c r="M10" s="176"/>
      <c r="N10" s="176"/>
      <c r="O10" s="52"/>
    </row>
    <row r="11" spans="1:15" x14ac:dyDescent="0.25">
      <c r="A11" s="49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3"/>
    </row>
    <row r="12" spans="1:15" x14ac:dyDescent="0.25">
      <c r="A12" s="49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3"/>
    </row>
    <row r="13" spans="1:15" s="74" customFormat="1" ht="28.5" customHeight="1" x14ac:dyDescent="0.3">
      <c r="A13" s="71"/>
      <c r="B13" s="189" t="s">
        <v>9</v>
      </c>
      <c r="C13" s="189"/>
      <c r="D13" s="189"/>
      <c r="E13" s="72"/>
      <c r="F13" s="72"/>
      <c r="G13" s="189" t="s">
        <v>10</v>
      </c>
      <c r="H13" s="189"/>
      <c r="I13" s="189"/>
      <c r="J13" s="72"/>
      <c r="K13" s="72"/>
      <c r="O13" s="73"/>
    </row>
    <row r="14" spans="1:15" ht="24" customHeight="1" x14ac:dyDescent="0.25">
      <c r="A14" s="49"/>
      <c r="B14" s="187">
        <v>180</v>
      </c>
      <c r="C14" s="187"/>
      <c r="D14" s="187"/>
      <c r="E14" s="51"/>
      <c r="F14" s="51"/>
      <c r="G14" s="187">
        <v>150</v>
      </c>
      <c r="H14" s="187"/>
      <c r="I14" s="187"/>
      <c r="J14" s="51"/>
      <c r="K14" s="51"/>
      <c r="O14" s="53"/>
    </row>
    <row r="15" spans="1:15" x14ac:dyDescent="0.25">
      <c r="A15" s="49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3"/>
    </row>
    <row r="16" spans="1:15" s="74" customFormat="1" ht="33.75" customHeight="1" x14ac:dyDescent="0.3">
      <c r="A16" s="71"/>
      <c r="B16" s="189" t="s">
        <v>43</v>
      </c>
      <c r="C16" s="189"/>
      <c r="D16" s="189"/>
      <c r="E16" s="72"/>
      <c r="F16" s="72"/>
      <c r="G16" s="190" t="s">
        <v>44</v>
      </c>
      <c r="H16" s="190"/>
      <c r="I16" s="190"/>
      <c r="J16" s="72"/>
      <c r="K16" s="72"/>
      <c r="L16" s="72"/>
      <c r="M16" s="72"/>
      <c r="N16" s="72"/>
      <c r="O16" s="73"/>
    </row>
    <row r="17" spans="1:15" ht="24" customHeight="1" x14ac:dyDescent="0.25">
      <c r="A17" s="49"/>
      <c r="B17" s="187">
        <v>172</v>
      </c>
      <c r="C17" s="187"/>
      <c r="D17" s="187"/>
      <c r="E17" s="51"/>
      <c r="F17" s="51"/>
      <c r="G17" s="187">
        <v>150</v>
      </c>
      <c r="H17" s="187"/>
      <c r="I17" s="187"/>
      <c r="J17" s="51"/>
      <c r="K17" s="51"/>
      <c r="L17" s="177"/>
      <c r="M17" s="177"/>
      <c r="N17" s="177"/>
      <c r="O17" s="53"/>
    </row>
    <row r="18" spans="1:15" ht="24" customHeight="1" x14ac:dyDescent="0.25">
      <c r="A18" s="49"/>
      <c r="B18" s="88"/>
      <c r="C18" s="88"/>
      <c r="D18" s="88"/>
      <c r="E18" s="51"/>
      <c r="F18" s="51"/>
      <c r="G18" s="86"/>
      <c r="H18" s="86"/>
      <c r="I18" s="86"/>
      <c r="J18" s="51"/>
      <c r="K18" s="51"/>
      <c r="L18" s="86"/>
      <c r="M18" s="86"/>
      <c r="N18" s="86"/>
      <c r="O18" s="53"/>
    </row>
    <row r="19" spans="1:15" s="74" customFormat="1" ht="15.75" x14ac:dyDescent="0.3">
      <c r="A19" s="71"/>
      <c r="B19" s="72" t="s">
        <v>37</v>
      </c>
      <c r="C19" s="72"/>
      <c r="D19" s="72"/>
      <c r="E19" s="72"/>
      <c r="F19" s="72"/>
      <c r="G19" s="72" t="s">
        <v>38</v>
      </c>
      <c r="H19" s="72"/>
      <c r="I19" s="72"/>
      <c r="J19" s="72"/>
      <c r="O19" s="53"/>
    </row>
    <row r="20" spans="1:15" ht="23.25" customHeight="1" x14ac:dyDescent="0.25">
      <c r="A20" s="49"/>
      <c r="B20" s="194">
        <v>50</v>
      </c>
      <c r="C20" s="195"/>
      <c r="D20" s="196"/>
      <c r="E20" s="50"/>
      <c r="F20" s="51"/>
      <c r="G20" s="187">
        <v>100</v>
      </c>
      <c r="H20" s="187"/>
      <c r="I20" s="187"/>
      <c r="J20" s="91">
        <f>G20/(B20+G20)</f>
        <v>0.66666666666666663</v>
      </c>
      <c r="O20" s="53"/>
    </row>
    <row r="21" spans="1:15" x14ac:dyDescent="0.25">
      <c r="A21" s="49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3"/>
    </row>
    <row r="22" spans="1:15" ht="15.75" x14ac:dyDescent="0.3">
      <c r="A22" s="49"/>
      <c r="B22" s="90" t="s">
        <v>45</v>
      </c>
      <c r="C22" s="72"/>
      <c r="D22" s="72"/>
      <c r="E22" s="51"/>
      <c r="F22" s="51"/>
      <c r="G22" s="90" t="s">
        <v>48</v>
      </c>
      <c r="H22" s="72"/>
      <c r="I22" s="72"/>
      <c r="J22" s="51"/>
      <c r="K22" s="72" t="s">
        <v>50</v>
      </c>
      <c r="L22" s="72"/>
      <c r="M22" s="72"/>
      <c r="N22" s="72"/>
      <c r="O22" s="53"/>
    </row>
    <row r="23" spans="1:15" ht="27" customHeight="1" x14ac:dyDescent="0.25">
      <c r="A23" s="49"/>
      <c r="B23" s="187">
        <v>2</v>
      </c>
      <c r="C23" s="187"/>
      <c r="D23" s="187"/>
      <c r="E23" s="51"/>
      <c r="F23" s="51"/>
      <c r="G23" s="187">
        <v>2</v>
      </c>
      <c r="H23" s="187"/>
      <c r="I23" s="187"/>
      <c r="J23" s="51"/>
      <c r="K23" s="191" t="str">
        <f>IF(G26&gt;=7,"&gt;=7",0)</f>
        <v>&gt;=7</v>
      </c>
      <c r="L23" s="192"/>
      <c r="M23" s="192"/>
      <c r="N23" s="193"/>
      <c r="O23" s="53"/>
    </row>
    <row r="24" spans="1:15" x14ac:dyDescent="0.25">
      <c r="A24" s="49"/>
      <c r="B24" s="92"/>
      <c r="C24" s="92"/>
      <c r="D24" s="92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3"/>
    </row>
    <row r="25" spans="1:15" s="74" customFormat="1" ht="29.25" customHeight="1" x14ac:dyDescent="0.3">
      <c r="A25" s="71"/>
      <c r="B25" s="189" t="s">
        <v>5</v>
      </c>
      <c r="C25" s="189"/>
      <c r="D25" s="189"/>
      <c r="E25" s="72"/>
      <c r="F25" s="72"/>
      <c r="G25" s="87" t="s">
        <v>6</v>
      </c>
      <c r="H25" s="72"/>
      <c r="I25" s="72"/>
      <c r="J25" s="72"/>
      <c r="O25" s="73"/>
    </row>
    <row r="26" spans="1:15" ht="24" customHeight="1" thickBot="1" x14ac:dyDescent="0.3">
      <c r="A26" s="56"/>
      <c r="B26" s="186">
        <v>2553</v>
      </c>
      <c r="C26" s="186"/>
      <c r="D26" s="186"/>
      <c r="E26" s="57"/>
      <c r="F26" s="57"/>
      <c r="G26" s="89">
        <f>B26/(B14+G14)</f>
        <v>7.7363636363636363</v>
      </c>
      <c r="H26" s="59"/>
      <c r="I26" s="59"/>
      <c r="J26" s="57"/>
      <c r="O26" s="61"/>
    </row>
    <row r="27" spans="1:15" ht="16.5" thickBot="1" x14ac:dyDescent="0.35">
      <c r="A27" s="182" t="s">
        <v>42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4"/>
    </row>
    <row r="28" spans="1:15" x14ac:dyDescent="0.25">
      <c r="A28" s="62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</row>
    <row r="29" spans="1:15" s="74" customFormat="1" ht="15.75" x14ac:dyDescent="0.3">
      <c r="A29" s="71"/>
      <c r="B29" s="72" t="s">
        <v>7</v>
      </c>
      <c r="C29" s="72"/>
      <c r="D29" s="72"/>
      <c r="E29" s="72"/>
      <c r="F29" s="72"/>
      <c r="G29" s="72" t="s">
        <v>8</v>
      </c>
      <c r="H29" s="72"/>
      <c r="I29" s="72"/>
      <c r="J29" s="72"/>
      <c r="K29" s="72"/>
      <c r="L29" s="72" t="s">
        <v>12</v>
      </c>
      <c r="M29" s="72"/>
      <c r="N29" s="72"/>
      <c r="O29" s="73"/>
    </row>
    <row r="30" spans="1:15" ht="23.25" customHeight="1" x14ac:dyDescent="0.3">
      <c r="A30" s="71" t="s">
        <v>51</v>
      </c>
      <c r="B30" s="176">
        <f>G7-B14</f>
        <v>0</v>
      </c>
      <c r="C30" s="176"/>
      <c r="D30" s="176"/>
      <c r="E30" s="50"/>
      <c r="F30" s="51"/>
      <c r="G30" s="176">
        <f>MAX(0,B14-G14)</f>
        <v>30</v>
      </c>
      <c r="H30" s="176"/>
      <c r="I30" s="50"/>
      <c r="J30" s="50"/>
      <c r="K30" s="51"/>
      <c r="L30" s="176">
        <f>B30+G30</f>
        <v>30</v>
      </c>
      <c r="M30" s="176"/>
      <c r="N30" s="176"/>
      <c r="O30" s="52"/>
    </row>
    <row r="31" spans="1:15" ht="23.25" customHeight="1" x14ac:dyDescent="0.3">
      <c r="A31" s="71" t="s">
        <v>39</v>
      </c>
      <c r="B31" s="176">
        <f>B32+D32</f>
        <v>0</v>
      </c>
      <c r="C31" s="176"/>
      <c r="D31" s="176"/>
      <c r="E31" s="50"/>
      <c r="F31" s="51"/>
      <c r="G31" s="176">
        <f>G32+H32</f>
        <v>0</v>
      </c>
      <c r="H31" s="176"/>
      <c r="I31" s="50"/>
      <c r="J31" s="50"/>
      <c r="K31" s="51"/>
      <c r="L31" s="176">
        <f>B31+G31</f>
        <v>0</v>
      </c>
      <c r="M31" s="176"/>
      <c r="N31" s="176"/>
      <c r="O31" s="52"/>
    </row>
    <row r="32" spans="1:15" s="100" customFormat="1" x14ac:dyDescent="0.25">
      <c r="A32" s="96"/>
      <c r="B32" s="97">
        <f>IF(L10&lt;=15,B30*110%,IF(L10&lt;=21,B30*105%,0))</f>
        <v>0</v>
      </c>
      <c r="C32" s="97"/>
      <c r="D32" s="97">
        <f>IF(J20&lt;=50%,0,IF(J20&gt;=80%,B30*105%,0))</f>
        <v>0</v>
      </c>
      <c r="E32" s="98"/>
      <c r="F32" s="98"/>
      <c r="G32" s="97">
        <f>IF(L10&lt;=15,G30*110%,IF(L10&lt;=21,G30*105%,0))</f>
        <v>0</v>
      </c>
      <c r="H32" s="97">
        <f>IF(J20&lt;=50%,0,IF(J20&gt;=80%,G30*105%,0))</f>
        <v>0</v>
      </c>
      <c r="I32" s="98"/>
      <c r="J32" s="98"/>
      <c r="K32" s="98"/>
      <c r="L32" s="98"/>
      <c r="M32" s="98"/>
      <c r="N32" s="98"/>
      <c r="O32" s="99"/>
    </row>
    <row r="33" spans="1:16" s="85" customFormat="1" x14ac:dyDescent="0.25">
      <c r="A33" s="83"/>
      <c r="B33" s="94" t="s">
        <v>52</v>
      </c>
      <c r="C33" s="94"/>
      <c r="D33" s="94" t="s">
        <v>53</v>
      </c>
      <c r="E33" s="82"/>
      <c r="F33" s="82"/>
      <c r="G33" s="94" t="s">
        <v>52</v>
      </c>
      <c r="H33" s="94" t="s">
        <v>53</v>
      </c>
      <c r="J33" s="82"/>
      <c r="K33" s="82"/>
      <c r="L33" s="82"/>
      <c r="M33" s="82"/>
      <c r="N33" s="82"/>
      <c r="O33" s="84"/>
    </row>
    <row r="34" spans="1:16" s="85" customFormat="1" x14ac:dyDescent="0.25">
      <c r="A34" s="83"/>
      <c r="B34" s="94"/>
      <c r="C34" s="94"/>
      <c r="D34" s="94"/>
      <c r="E34" s="82"/>
      <c r="F34" s="82"/>
      <c r="G34" s="94"/>
      <c r="H34" s="94"/>
      <c r="J34" s="82"/>
      <c r="K34" s="82"/>
      <c r="L34" s="82"/>
      <c r="M34" s="82"/>
      <c r="N34" s="82"/>
      <c r="O34" s="84"/>
    </row>
    <row r="35" spans="1:16" s="74" customFormat="1" ht="15.75" x14ac:dyDescent="0.3">
      <c r="A35" s="71"/>
      <c r="B35" s="72" t="s">
        <v>14</v>
      </c>
      <c r="C35" s="72"/>
      <c r="D35" s="72"/>
      <c r="E35" s="72"/>
      <c r="F35" s="72"/>
      <c r="G35" s="72" t="s">
        <v>15</v>
      </c>
      <c r="H35" s="72"/>
      <c r="I35" s="72"/>
      <c r="J35" s="72"/>
      <c r="K35" s="72"/>
      <c r="L35" s="72" t="s">
        <v>13</v>
      </c>
      <c r="M35" s="72"/>
      <c r="N35" s="72"/>
      <c r="O35" s="73"/>
    </row>
    <row r="36" spans="1:16" ht="23.25" customHeight="1" x14ac:dyDescent="0.25">
      <c r="A36" s="49"/>
      <c r="B36" s="176">
        <f>B14-B17</f>
        <v>8</v>
      </c>
      <c r="C36" s="176"/>
      <c r="D36" s="176"/>
      <c r="E36" s="50"/>
      <c r="F36" s="51"/>
      <c r="G36" s="176">
        <f>G14-G17</f>
        <v>0</v>
      </c>
      <c r="H36" s="176"/>
      <c r="I36" s="50"/>
      <c r="J36" s="50"/>
      <c r="K36" s="51"/>
      <c r="L36" s="176">
        <f>B36+G36</f>
        <v>8</v>
      </c>
      <c r="M36" s="176"/>
      <c r="N36" s="176"/>
      <c r="O36" s="52"/>
    </row>
    <row r="37" spans="1:16" x14ac:dyDescent="0.25">
      <c r="A37" s="49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3"/>
    </row>
    <row r="38" spans="1:16" s="79" customFormat="1" ht="15.75" x14ac:dyDescent="0.3">
      <c r="A38" s="78"/>
      <c r="B38" s="72" t="s">
        <v>11</v>
      </c>
      <c r="C38" s="65"/>
      <c r="D38" s="65"/>
      <c r="E38" s="65"/>
      <c r="F38" s="65"/>
      <c r="G38" s="72" t="s">
        <v>49</v>
      </c>
      <c r="H38" s="65"/>
      <c r="I38" s="65"/>
      <c r="J38" s="65"/>
      <c r="K38" s="65"/>
      <c r="L38" s="65"/>
      <c r="M38" s="65"/>
      <c r="N38" s="65"/>
      <c r="O38" s="66"/>
      <c r="P38" s="48"/>
    </row>
    <row r="39" spans="1:16" ht="23.25" customHeight="1" thickBot="1" x14ac:dyDescent="0.3">
      <c r="A39" s="56"/>
      <c r="B39" s="178">
        <f>G39*(L30+L31+G14+B14)</f>
        <v>2880</v>
      </c>
      <c r="C39" s="178"/>
      <c r="D39" s="178"/>
      <c r="E39" s="95"/>
      <c r="F39" s="57"/>
      <c r="G39" s="89">
        <v>8</v>
      </c>
      <c r="H39" s="93"/>
      <c r="I39" s="93"/>
      <c r="J39" s="67"/>
      <c r="K39" s="57"/>
      <c r="L39" s="179"/>
      <c r="M39" s="179"/>
      <c r="N39" s="68"/>
      <c r="O39" s="69"/>
    </row>
    <row r="40" spans="1:16" ht="16.5" thickBot="1" x14ac:dyDescent="0.35">
      <c r="A40" s="182" t="s">
        <v>18</v>
      </c>
      <c r="B40" s="183"/>
      <c r="C40" s="183"/>
      <c r="D40" s="183"/>
      <c r="E40" s="183"/>
      <c r="F40" s="183"/>
      <c r="G40" s="183"/>
      <c r="H40" s="185"/>
      <c r="I40" s="185"/>
      <c r="J40" s="183"/>
      <c r="K40" s="183"/>
      <c r="L40" s="183"/>
      <c r="M40" s="183"/>
      <c r="N40" s="183"/>
      <c r="O40" s="184"/>
    </row>
    <row r="41" spans="1:16" x14ac:dyDescent="0.25">
      <c r="A41" s="62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6" s="74" customFormat="1" ht="15.75" x14ac:dyDescent="0.3">
      <c r="A42" s="71"/>
      <c r="B42" s="72" t="s">
        <v>18</v>
      </c>
      <c r="C42" s="72"/>
      <c r="D42" s="72"/>
      <c r="E42" s="72"/>
      <c r="F42" s="72"/>
      <c r="G42" s="72" t="s">
        <v>7</v>
      </c>
      <c r="H42" s="72"/>
      <c r="I42" s="72"/>
      <c r="J42" s="72"/>
      <c r="K42" s="72"/>
      <c r="L42" s="72"/>
      <c r="M42" s="72"/>
      <c r="N42" s="72"/>
      <c r="O42" s="73"/>
    </row>
    <row r="43" spans="1:16" ht="24" customHeight="1" x14ac:dyDescent="0.25">
      <c r="A43" s="49"/>
      <c r="B43" s="176">
        <f>B7-G7</f>
        <v>50</v>
      </c>
      <c r="C43" s="176"/>
      <c r="D43" s="176"/>
      <c r="E43" s="51"/>
      <c r="F43" s="51"/>
      <c r="G43" s="47">
        <f>B43*1</f>
        <v>50</v>
      </c>
      <c r="H43" s="45"/>
      <c r="I43" s="45"/>
      <c r="J43" s="51"/>
      <c r="K43" s="51"/>
      <c r="L43" s="177"/>
      <c r="M43" s="177"/>
      <c r="N43" s="177"/>
      <c r="O43" s="53"/>
    </row>
    <row r="44" spans="1:16" x14ac:dyDescent="0.25">
      <c r="A44" s="49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3"/>
    </row>
    <row r="45" spans="1:16" s="74" customFormat="1" ht="15.75" x14ac:dyDescent="0.3">
      <c r="A45" s="71"/>
      <c r="B45" s="72" t="s">
        <v>8</v>
      </c>
      <c r="C45" s="72"/>
      <c r="D45" s="72"/>
      <c r="E45" s="72"/>
      <c r="F45" s="72"/>
      <c r="G45" s="72" t="s">
        <v>19</v>
      </c>
      <c r="H45" s="72"/>
      <c r="I45" s="72"/>
      <c r="J45" s="72"/>
      <c r="K45" s="72"/>
      <c r="L45" s="72"/>
      <c r="M45" s="72"/>
      <c r="N45" s="72"/>
      <c r="O45" s="73"/>
    </row>
    <row r="46" spans="1:16" ht="24" customHeight="1" x14ac:dyDescent="0.25">
      <c r="A46" s="49"/>
      <c r="B46" s="176">
        <f>G43</f>
        <v>50</v>
      </c>
      <c r="C46" s="176"/>
      <c r="D46" s="176"/>
      <c r="E46" s="51"/>
      <c r="F46" s="51"/>
      <c r="G46" s="47">
        <f>G43+B46</f>
        <v>100</v>
      </c>
      <c r="H46" s="45"/>
      <c r="I46" s="45"/>
      <c r="J46" s="51"/>
      <c r="K46" s="51"/>
      <c r="L46" s="177"/>
      <c r="M46" s="177"/>
      <c r="N46" s="177"/>
      <c r="O46" s="53"/>
    </row>
    <row r="47" spans="1:16" x14ac:dyDescent="0.25">
      <c r="A47" s="49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3"/>
    </row>
    <row r="48" spans="1:16" s="79" customFormat="1" ht="15.75" x14ac:dyDescent="0.3">
      <c r="A48" s="78"/>
      <c r="B48" s="72" t="s">
        <v>21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48"/>
    </row>
    <row r="49" spans="1:15" ht="24" customHeight="1" x14ac:dyDescent="0.25">
      <c r="A49" s="49"/>
      <c r="B49" s="176">
        <f>G46*G26</f>
        <v>773.63636363636363</v>
      </c>
      <c r="C49" s="176"/>
      <c r="D49" s="176"/>
      <c r="E49" s="51"/>
      <c r="F49" s="51"/>
      <c r="G49" s="46"/>
      <c r="H49" s="45"/>
      <c r="I49" s="45"/>
      <c r="J49" s="51"/>
      <c r="K49" s="51"/>
      <c r="L49" s="177"/>
      <c r="M49" s="177"/>
      <c r="N49" s="177"/>
      <c r="O49" s="53"/>
    </row>
    <row r="50" spans="1:15" x14ac:dyDescent="0.25">
      <c r="A50" s="49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3"/>
    </row>
    <row r="51" spans="1:15" s="79" customFormat="1" ht="15.75" x14ac:dyDescent="0.3">
      <c r="A51" s="78"/>
      <c r="B51" s="72" t="s">
        <v>20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</row>
    <row r="52" spans="1:15" ht="24" customHeight="1" thickBot="1" x14ac:dyDescent="0.3">
      <c r="A52" s="56"/>
      <c r="B52" s="174">
        <f>B49/B39</f>
        <v>0.26862373737373735</v>
      </c>
      <c r="C52" s="174"/>
      <c r="D52" s="174"/>
      <c r="E52" s="57"/>
      <c r="F52" s="57"/>
      <c r="G52" s="70"/>
      <c r="H52" s="59"/>
      <c r="I52" s="59"/>
      <c r="J52" s="57"/>
      <c r="K52" s="57"/>
      <c r="L52" s="175"/>
      <c r="M52" s="175"/>
      <c r="N52" s="175"/>
      <c r="O52" s="61"/>
    </row>
  </sheetData>
  <mergeCells count="47">
    <mergeCell ref="B25:D25"/>
    <mergeCell ref="B14:D14"/>
    <mergeCell ref="G14:I14"/>
    <mergeCell ref="B17:D17"/>
    <mergeCell ref="G17:I17"/>
    <mergeCell ref="G23:I23"/>
    <mergeCell ref="B20:D20"/>
    <mergeCell ref="L17:N17"/>
    <mergeCell ref="B23:D23"/>
    <mergeCell ref="G20:I20"/>
    <mergeCell ref="B10:D10"/>
    <mergeCell ref="G10:H10"/>
    <mergeCell ref="L10:N10"/>
    <mergeCell ref="B13:D13"/>
    <mergeCell ref="G13:I13"/>
    <mergeCell ref="B16:D16"/>
    <mergeCell ref="G16:I16"/>
    <mergeCell ref="K23:N23"/>
    <mergeCell ref="B3:D3"/>
    <mergeCell ref="G3:H3"/>
    <mergeCell ref="L3:N3"/>
    <mergeCell ref="B7:D7"/>
    <mergeCell ref="G7:H7"/>
    <mergeCell ref="L7:N7"/>
    <mergeCell ref="B26:D26"/>
    <mergeCell ref="B30:D30"/>
    <mergeCell ref="G30:H30"/>
    <mergeCell ref="L30:N30"/>
    <mergeCell ref="B31:D31"/>
    <mergeCell ref="G31:H31"/>
    <mergeCell ref="L31:N31"/>
    <mergeCell ref="B52:D52"/>
    <mergeCell ref="L52:N52"/>
    <mergeCell ref="A5:O5"/>
    <mergeCell ref="A27:O27"/>
    <mergeCell ref="A40:O40"/>
    <mergeCell ref="B43:D43"/>
    <mergeCell ref="L43:N43"/>
    <mergeCell ref="B46:D46"/>
    <mergeCell ref="L46:N46"/>
    <mergeCell ref="B49:D49"/>
    <mergeCell ref="L49:N49"/>
    <mergeCell ref="B36:D36"/>
    <mergeCell ref="G36:H36"/>
    <mergeCell ref="L36:N36"/>
    <mergeCell ref="B39:D39"/>
    <mergeCell ref="L39:M39"/>
  </mergeCells>
  <conditionalFormatting sqref="G26">
    <cfRule type="cellIs" dxfId="14" priority="4" operator="lessThan">
      <formula>7</formula>
    </cfRule>
    <cfRule type="cellIs" dxfId="13" priority="5" operator="greaterThanOrEqual">
      <formula>7</formula>
    </cfRule>
  </conditionalFormatting>
  <conditionalFormatting sqref="G39">
    <cfRule type="cellIs" dxfId="12" priority="1" operator="lessThan">
      <formula>7</formula>
    </cfRule>
    <cfRule type="cellIs" dxfId="11" priority="2" operator="greaterThanOrEqual">
      <formula>7</formula>
    </cfRule>
  </conditionalFormatting>
  <conditionalFormatting sqref="L36:N36 G36:H36 B43:D43 G43 B49:D49 B52:D52 G46 G30:H31 B39:D39 B46:D46 B30:D31 L30:N31 H39:I39">
    <cfRule type="cellIs" dxfId="10" priority="14" operator="greaterThanOrEqual">
      <formula>$K$23</formula>
    </cfRule>
  </conditionalFormatting>
  <dataValidations count="1">
    <dataValidation type="list" allowBlank="1" showInputMessage="1" showErrorMessage="1" sqref="K23:N23">
      <formula1>"r6:r22"</formula1>
    </dataValidation>
  </dataValidations>
  <printOptions horizontalCentered="1" verticalCentered="1"/>
  <pageMargins left="0.7" right="0.7" top="0.75" bottom="0.75" header="0.3" footer="0.3"/>
  <pageSetup paperSize="9"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R60"/>
  <sheetViews>
    <sheetView tabSelected="1" zoomScale="90" zoomScaleNormal="90" zoomScaleSheetLayoutView="90" workbookViewId="0">
      <selection sqref="A1:Y1048576"/>
    </sheetView>
  </sheetViews>
  <sheetFormatPr defaultRowHeight="15" x14ac:dyDescent="0.25"/>
  <cols>
    <col min="1" max="1" width="12.140625" style="104" customWidth="1"/>
    <col min="2" max="2" width="13.140625" style="104" bestFit="1" customWidth="1"/>
    <col min="3" max="3" width="10.7109375" style="104" bestFit="1" customWidth="1"/>
    <col min="4" max="6" width="9.140625" style="104"/>
    <col min="7" max="7" width="13.140625" style="104" customWidth="1"/>
    <col min="8" max="8" width="10.7109375" style="104" bestFit="1" customWidth="1"/>
    <col min="9" max="9" width="13.28515625" style="104" customWidth="1"/>
    <col min="10" max="11" width="9.140625" style="104"/>
    <col min="12" max="12" width="11.5703125" style="104" bestFit="1" customWidth="1"/>
    <col min="13" max="13" width="9.140625" style="104"/>
    <col min="14" max="14" width="11.140625" style="104" customWidth="1"/>
    <col min="15" max="17" width="9.140625" style="104"/>
    <col min="18" max="18" width="9.140625" style="104" customWidth="1"/>
    <col min="19" max="16384" width="9.140625" style="104"/>
  </cols>
  <sheetData>
    <row r="1" spans="1:18" x14ac:dyDescent="0.25">
      <c r="A1" s="101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8" s="108" customFormat="1" ht="15.75" x14ac:dyDescent="0.3">
      <c r="A2" s="105"/>
      <c r="B2" s="106" t="s">
        <v>34</v>
      </c>
      <c r="C2" s="106"/>
      <c r="D2" s="106"/>
      <c r="E2" s="106"/>
      <c r="F2" s="106"/>
      <c r="G2" s="106" t="s">
        <v>36</v>
      </c>
      <c r="H2" s="106"/>
      <c r="I2" s="106"/>
      <c r="J2" s="106"/>
      <c r="K2" s="106"/>
      <c r="L2" s="106" t="s">
        <v>35</v>
      </c>
      <c r="M2" s="106"/>
      <c r="N2" s="106"/>
      <c r="O2" s="107"/>
    </row>
    <row r="3" spans="1:18" ht="23.25" customHeight="1" x14ac:dyDescent="0.25">
      <c r="A3" s="109"/>
      <c r="B3" s="198" t="s">
        <v>46</v>
      </c>
      <c r="C3" s="198"/>
      <c r="D3" s="198"/>
      <c r="E3" s="110"/>
      <c r="F3" s="111"/>
      <c r="G3" s="198" t="s">
        <v>47</v>
      </c>
      <c r="H3" s="198"/>
      <c r="I3" s="110"/>
      <c r="J3" s="110"/>
      <c r="K3" s="111"/>
      <c r="L3" s="198"/>
      <c r="M3" s="198"/>
      <c r="N3" s="198"/>
      <c r="O3" s="112"/>
    </row>
    <row r="4" spans="1:18" ht="15.75" thickBot="1" x14ac:dyDescent="0.3">
      <c r="A4" s="113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5"/>
    </row>
    <row r="5" spans="1:18" ht="16.5" thickBot="1" x14ac:dyDescent="0.35">
      <c r="A5" s="199" t="s">
        <v>40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2"/>
    </row>
    <row r="6" spans="1:18" s="108" customFormat="1" ht="15.75" x14ac:dyDescent="0.3">
      <c r="A6" s="116"/>
      <c r="B6" s="117" t="s">
        <v>0</v>
      </c>
      <c r="C6" s="117"/>
      <c r="D6" s="117"/>
      <c r="E6" s="117"/>
      <c r="F6" s="117"/>
      <c r="G6" s="117" t="s">
        <v>69</v>
      </c>
      <c r="H6" s="117"/>
      <c r="I6" s="117"/>
      <c r="J6" s="117"/>
      <c r="K6" s="117"/>
      <c r="L6" s="117" t="s">
        <v>70</v>
      </c>
      <c r="M6" s="117"/>
      <c r="N6" s="117"/>
      <c r="O6" s="118"/>
      <c r="R6" s="108" t="s">
        <v>55</v>
      </c>
    </row>
    <row r="7" spans="1:18" ht="23.25" customHeight="1" x14ac:dyDescent="0.3">
      <c r="A7" s="109"/>
      <c r="B7" s="198">
        <v>100</v>
      </c>
      <c r="C7" s="198"/>
      <c r="D7" s="198"/>
      <c r="E7" s="110"/>
      <c r="F7" s="111"/>
      <c r="G7" s="198">
        <v>90</v>
      </c>
      <c r="H7" s="198"/>
      <c r="I7" s="110"/>
      <c r="J7" s="110"/>
      <c r="K7" s="111"/>
      <c r="L7" s="197">
        <f>B7-G7</f>
        <v>10</v>
      </c>
      <c r="M7" s="197"/>
      <c r="N7" s="197"/>
      <c r="O7" s="112"/>
      <c r="R7" s="108" t="s">
        <v>60</v>
      </c>
    </row>
    <row r="8" spans="1:18" ht="15.75" x14ac:dyDescent="0.3">
      <c r="A8" s="109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9"/>
      <c r="R8" s="108" t="s">
        <v>54</v>
      </c>
    </row>
    <row r="9" spans="1:18" s="108" customFormat="1" ht="15.75" x14ac:dyDescent="0.3">
      <c r="A9" s="105"/>
      <c r="B9" s="106" t="s">
        <v>23</v>
      </c>
      <c r="C9" s="106"/>
      <c r="D9" s="106"/>
      <c r="E9" s="106"/>
      <c r="F9" s="106"/>
      <c r="G9" s="106" t="s">
        <v>24</v>
      </c>
      <c r="H9" s="106"/>
      <c r="I9" s="106"/>
      <c r="J9" s="106"/>
      <c r="K9" s="106"/>
      <c r="L9" s="106" t="s">
        <v>41</v>
      </c>
      <c r="M9" s="106"/>
      <c r="N9" s="106"/>
      <c r="O9" s="107"/>
      <c r="R9" s="108" t="s">
        <v>71</v>
      </c>
    </row>
    <row r="10" spans="1:18" ht="23.25" customHeight="1" x14ac:dyDescent="0.3">
      <c r="A10" s="109"/>
      <c r="B10" s="213">
        <v>42735</v>
      </c>
      <c r="C10" s="213"/>
      <c r="D10" s="213"/>
      <c r="E10" s="110"/>
      <c r="F10" s="111"/>
      <c r="G10" s="214">
        <v>42709</v>
      </c>
      <c r="H10" s="214"/>
      <c r="I10" s="110"/>
      <c r="J10" s="110"/>
      <c r="K10" s="111"/>
      <c r="L10" s="197">
        <f>B10-G10</f>
        <v>26</v>
      </c>
      <c r="M10" s="197"/>
      <c r="N10" s="197"/>
      <c r="O10" s="112"/>
      <c r="R10" s="108" t="s">
        <v>61</v>
      </c>
    </row>
    <row r="11" spans="1:18" x14ac:dyDescent="0.25">
      <c r="A11" s="109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9"/>
    </row>
    <row r="12" spans="1:18" x14ac:dyDescent="0.25">
      <c r="A12" s="109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9"/>
    </row>
    <row r="13" spans="1:18" s="108" customFormat="1" ht="28.5" customHeight="1" x14ac:dyDescent="0.3">
      <c r="A13" s="105"/>
      <c r="B13" s="203" t="s">
        <v>72</v>
      </c>
      <c r="C13" s="203"/>
      <c r="D13" s="203"/>
      <c r="E13" s="106"/>
      <c r="F13" s="106"/>
      <c r="G13" s="203" t="s">
        <v>73</v>
      </c>
      <c r="H13" s="203"/>
      <c r="I13" s="203"/>
      <c r="J13" s="106"/>
      <c r="K13" s="106"/>
      <c r="O13" s="107"/>
    </row>
    <row r="14" spans="1:18" ht="24" customHeight="1" x14ac:dyDescent="0.25">
      <c r="A14" s="109"/>
      <c r="B14" s="198">
        <v>90</v>
      </c>
      <c r="C14" s="198"/>
      <c r="D14" s="198"/>
      <c r="E14" s="111"/>
      <c r="F14" s="111"/>
      <c r="G14" s="198">
        <v>35</v>
      </c>
      <c r="H14" s="198"/>
      <c r="I14" s="198"/>
      <c r="J14" s="120">
        <f>B14/(B14+G14)</f>
        <v>0.72</v>
      </c>
      <c r="K14" s="120">
        <f>G14/(B14+G14)</f>
        <v>0.28000000000000003</v>
      </c>
      <c r="O14" s="119"/>
    </row>
    <row r="15" spans="1:18" x14ac:dyDescent="0.25">
      <c r="A15" s="109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9"/>
    </row>
    <row r="16" spans="1:18" s="108" customFormat="1" ht="33.75" customHeight="1" x14ac:dyDescent="0.3">
      <c r="A16" s="105"/>
      <c r="B16" s="203" t="s">
        <v>74</v>
      </c>
      <c r="C16" s="203"/>
      <c r="D16" s="203"/>
      <c r="E16" s="106"/>
      <c r="F16" s="106"/>
      <c r="G16" s="204" t="s">
        <v>75</v>
      </c>
      <c r="H16" s="204"/>
      <c r="I16" s="204"/>
      <c r="J16" s="106"/>
      <c r="K16" s="106"/>
      <c r="L16" s="106"/>
      <c r="M16" s="106"/>
      <c r="N16" s="106"/>
      <c r="O16" s="107"/>
    </row>
    <row r="17" spans="1:15" ht="24" customHeight="1" x14ac:dyDescent="0.25">
      <c r="A17" s="109"/>
      <c r="B17" s="198">
        <v>115</v>
      </c>
      <c r="C17" s="198"/>
      <c r="D17" s="198"/>
      <c r="E17" s="111"/>
      <c r="F17" s="111"/>
      <c r="G17" s="198">
        <v>40</v>
      </c>
      <c r="H17" s="198"/>
      <c r="I17" s="198"/>
      <c r="J17" s="111"/>
      <c r="K17" s="111"/>
      <c r="L17" s="205"/>
      <c r="M17" s="205"/>
      <c r="N17" s="205"/>
      <c r="O17" s="119"/>
    </row>
    <row r="18" spans="1:15" ht="24" customHeight="1" x14ac:dyDescent="0.25">
      <c r="A18" s="109"/>
      <c r="B18" s="121"/>
      <c r="C18" s="121"/>
      <c r="D18" s="121"/>
      <c r="E18" s="111"/>
      <c r="F18" s="111"/>
      <c r="G18" s="122"/>
      <c r="H18" s="122"/>
      <c r="I18" s="122"/>
      <c r="J18" s="111"/>
      <c r="K18" s="111"/>
      <c r="L18" s="122"/>
      <c r="M18" s="122"/>
      <c r="N18" s="122"/>
      <c r="O18" s="119"/>
    </row>
    <row r="19" spans="1:15" s="108" customFormat="1" ht="15.75" x14ac:dyDescent="0.3">
      <c r="A19" s="105"/>
      <c r="B19" s="106" t="s">
        <v>37</v>
      </c>
      <c r="C19" s="106"/>
      <c r="D19" s="106"/>
      <c r="E19" s="106"/>
      <c r="F19" s="106"/>
      <c r="G19" s="106" t="s">
        <v>38</v>
      </c>
      <c r="H19" s="106"/>
      <c r="I19" s="106"/>
      <c r="J19" s="106"/>
      <c r="O19" s="119"/>
    </row>
    <row r="20" spans="1:15" ht="23.25" customHeight="1" x14ac:dyDescent="0.25">
      <c r="A20" s="109"/>
      <c r="B20" s="206">
        <v>15</v>
      </c>
      <c r="C20" s="207"/>
      <c r="D20" s="208"/>
      <c r="E20" s="110"/>
      <c r="F20" s="111"/>
      <c r="G20" s="198">
        <v>20</v>
      </c>
      <c r="H20" s="198"/>
      <c r="I20" s="198"/>
      <c r="J20" s="123">
        <f>G20/(B20+G20)</f>
        <v>0.5714285714285714</v>
      </c>
      <c r="O20" s="119"/>
    </row>
    <row r="21" spans="1:15" x14ac:dyDescent="0.25">
      <c r="A21" s="109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9"/>
    </row>
    <row r="22" spans="1:15" ht="15.75" x14ac:dyDescent="0.3">
      <c r="A22" s="109"/>
      <c r="B22" s="124" t="s">
        <v>45</v>
      </c>
      <c r="C22" s="106"/>
      <c r="D22" s="106"/>
      <c r="E22" s="111"/>
      <c r="F22" s="111"/>
      <c r="G22" s="124" t="s">
        <v>48</v>
      </c>
      <c r="H22" s="106"/>
      <c r="I22" s="106"/>
      <c r="J22" s="111"/>
      <c r="K22" s="124" t="s">
        <v>67</v>
      </c>
      <c r="L22" s="106"/>
      <c r="M22" s="106"/>
      <c r="O22" s="119"/>
    </row>
    <row r="23" spans="1:15" ht="27" customHeight="1" x14ac:dyDescent="0.25">
      <c r="A23" s="109"/>
      <c r="B23" s="198">
        <v>0.5</v>
      </c>
      <c r="C23" s="198"/>
      <c r="D23" s="198"/>
      <c r="E23" s="111"/>
      <c r="F23" s="111"/>
      <c r="G23" s="198">
        <v>2</v>
      </c>
      <c r="H23" s="198"/>
      <c r="I23" s="198"/>
      <c r="J23" s="111"/>
      <c r="K23" s="198">
        <v>1</v>
      </c>
      <c r="L23" s="198"/>
      <c r="M23" s="198"/>
      <c r="O23" s="119"/>
    </row>
    <row r="24" spans="1:15" x14ac:dyDescent="0.25">
      <c r="A24" s="109"/>
      <c r="B24" s="125"/>
      <c r="C24" s="125"/>
      <c r="D24" s="125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9"/>
    </row>
    <row r="25" spans="1:15" s="108" customFormat="1" ht="29.25" customHeight="1" x14ac:dyDescent="0.3">
      <c r="A25" s="105"/>
      <c r="B25" s="203" t="s">
        <v>5</v>
      </c>
      <c r="C25" s="203"/>
      <c r="D25" s="203"/>
      <c r="E25" s="106"/>
      <c r="F25" s="106"/>
      <c r="G25" s="126" t="s">
        <v>6</v>
      </c>
      <c r="H25" s="106"/>
      <c r="I25" s="106"/>
      <c r="J25" s="106"/>
      <c r="K25" s="106" t="s">
        <v>56</v>
      </c>
      <c r="L25" s="106"/>
      <c r="M25" s="106"/>
      <c r="N25" s="106"/>
      <c r="O25" s="107"/>
    </row>
    <row r="26" spans="1:15" ht="33.75" customHeight="1" thickBot="1" x14ac:dyDescent="0.3">
      <c r="A26" s="113"/>
      <c r="B26" s="212">
        <v>950</v>
      </c>
      <c r="C26" s="212"/>
      <c r="D26" s="212"/>
      <c r="E26" s="114"/>
      <c r="F26" s="114"/>
      <c r="G26" s="127">
        <f>B26/(B14+G14)</f>
        <v>7.6</v>
      </c>
      <c r="H26" s="128" t="str">
        <f>IF(G26&gt;=7,"&gt;=7",0)</f>
        <v>&gt;=7</v>
      </c>
      <c r="I26" s="128"/>
      <c r="J26" s="128"/>
      <c r="K26" s="209" t="s">
        <v>54</v>
      </c>
      <c r="L26" s="210"/>
      <c r="M26" s="210"/>
      <c r="N26" s="211"/>
      <c r="O26" s="115"/>
    </row>
    <row r="27" spans="1:15" ht="16.5" thickBot="1" x14ac:dyDescent="0.35">
      <c r="A27" s="199" t="s">
        <v>42</v>
      </c>
      <c r="B27" s="200"/>
      <c r="C27" s="200"/>
      <c r="D27" s="200"/>
      <c r="E27" s="200"/>
      <c r="F27" s="200"/>
      <c r="G27" s="200"/>
      <c r="H27" s="201"/>
      <c r="I27" s="201"/>
      <c r="J27" s="201"/>
      <c r="K27" s="201"/>
      <c r="L27" s="200"/>
      <c r="M27" s="200"/>
      <c r="N27" s="200"/>
      <c r="O27" s="202"/>
    </row>
    <row r="28" spans="1:15" x14ac:dyDescent="0.25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3"/>
    </row>
    <row r="29" spans="1:15" s="108" customFormat="1" ht="15.75" x14ac:dyDescent="0.3">
      <c r="A29" s="105"/>
      <c r="B29" s="106" t="s">
        <v>7</v>
      </c>
      <c r="C29" s="106"/>
      <c r="D29" s="106"/>
      <c r="E29" s="106"/>
      <c r="F29" s="106"/>
      <c r="G29" s="106" t="s">
        <v>8</v>
      </c>
      <c r="H29" s="106"/>
      <c r="I29" s="106"/>
      <c r="J29" s="106"/>
      <c r="K29" s="106"/>
      <c r="L29" s="106" t="s">
        <v>12</v>
      </c>
      <c r="M29" s="106"/>
      <c r="N29" s="106"/>
      <c r="O29" s="129" t="s">
        <v>59</v>
      </c>
    </row>
    <row r="30" spans="1:15" s="131" customFormat="1" ht="27.75" customHeight="1" thickBot="1" x14ac:dyDescent="0.35">
      <c r="A30" s="162" t="s">
        <v>58</v>
      </c>
      <c r="B30" s="197">
        <f>IF(G26&lt;=7,"",(($B$26*2.5%)*$J$14))</f>
        <v>17.099999999999998</v>
      </c>
      <c r="C30" s="197"/>
      <c r="D30" s="197"/>
      <c r="E30" s="130"/>
      <c r="F30" s="130"/>
      <c r="G30" s="197">
        <f>IF(G26&lt;=7,"",($B$26*2.5%)*$K$14)</f>
        <v>6.65</v>
      </c>
      <c r="H30" s="197"/>
      <c r="J30" s="132"/>
      <c r="K30" s="132"/>
      <c r="L30" s="197">
        <f>IF(G26&lt;=7,"",B30+G30)</f>
        <v>23.75</v>
      </c>
      <c r="M30" s="197"/>
      <c r="N30" s="197"/>
      <c r="O30" s="129"/>
    </row>
    <row r="31" spans="1:15" ht="23.25" customHeight="1" x14ac:dyDescent="0.3">
      <c r="A31" s="163" t="s">
        <v>51</v>
      </c>
      <c r="B31" s="197">
        <f>IF(G26&lt;=7,"",($G$7*150%)-$B$14)</f>
        <v>45</v>
      </c>
      <c r="C31" s="197"/>
      <c r="D31" s="197"/>
      <c r="E31" s="110"/>
      <c r="F31" s="111"/>
      <c r="G31" s="197">
        <f>IF(G26&lt;=7,"",MAX(0,($B$14*60%)-$G$14))</f>
        <v>19</v>
      </c>
      <c r="H31" s="197"/>
      <c r="I31" s="110"/>
      <c r="J31" s="110"/>
      <c r="K31" s="111"/>
      <c r="L31" s="197">
        <f>IF(G26&lt;=7,"",B31+G31)</f>
        <v>64</v>
      </c>
      <c r="M31" s="197"/>
      <c r="N31" s="215"/>
      <c r="O31" s="219">
        <f>IF(G26&lt;=7,"",L31+L32)</f>
        <v>65.75</v>
      </c>
    </row>
    <row r="32" spans="1:15" ht="23.25" customHeight="1" thickBot="1" x14ac:dyDescent="0.35">
      <c r="A32" s="163" t="s">
        <v>68</v>
      </c>
      <c r="B32" s="197">
        <f>IF(G26&lt;=7,"",B34+D34)</f>
        <v>0</v>
      </c>
      <c r="C32" s="197"/>
      <c r="D32" s="197"/>
      <c r="E32" s="110"/>
      <c r="F32" s="111"/>
      <c r="G32" s="197">
        <f>IF(G26&lt;=7,"",G34+H34)</f>
        <v>1.75</v>
      </c>
      <c r="H32" s="197"/>
      <c r="I32" s="110"/>
      <c r="J32" s="110"/>
      <c r="K32" s="111"/>
      <c r="L32" s="197">
        <f>IF(G26&lt;=7,"",B32+G32)</f>
        <v>1.75</v>
      </c>
      <c r="M32" s="197"/>
      <c r="N32" s="215"/>
      <c r="O32" s="220"/>
    </row>
    <row r="33" spans="1:16" s="136" customFormat="1" x14ac:dyDescent="0.25">
      <c r="A33" s="133"/>
      <c r="B33" s="164" t="s">
        <v>52</v>
      </c>
      <c r="C33" s="164" t="s">
        <v>53</v>
      </c>
      <c r="D33" s="160"/>
      <c r="E33" s="134"/>
      <c r="F33" s="134"/>
      <c r="G33" s="164" t="s">
        <v>52</v>
      </c>
      <c r="H33" s="164" t="s">
        <v>53</v>
      </c>
      <c r="I33" s="134"/>
      <c r="J33" s="134"/>
      <c r="K33" s="134"/>
      <c r="L33" s="121"/>
      <c r="M33" s="121"/>
      <c r="N33" s="121"/>
      <c r="O33" s="135"/>
    </row>
    <row r="34" spans="1:16" s="136" customFormat="1" x14ac:dyDescent="0.25">
      <c r="A34" s="133"/>
      <c r="B34" s="159"/>
      <c r="C34" s="159"/>
      <c r="D34" s="161"/>
      <c r="E34" s="134"/>
      <c r="F34" s="134"/>
      <c r="G34" s="159">
        <f>IF(G26&lt;=7,"",MAX(0,IF(L10&lt;=21,G14*110%,IF(L10&lt;=27,G14*105%,0))-G14))</f>
        <v>1.75</v>
      </c>
      <c r="H34" s="159">
        <f>IF(G26&lt;=7,"",MAX(0,IF(J20&lt;=50%,0,IF(J20&gt;=80%,G14*105%,0))-G14))</f>
        <v>0</v>
      </c>
      <c r="I34" s="134"/>
      <c r="J34" s="134"/>
      <c r="K34" s="134"/>
      <c r="L34" s="218"/>
      <c r="M34" s="218"/>
      <c r="N34" s="218"/>
      <c r="O34" s="135"/>
    </row>
    <row r="35" spans="1:16" s="131" customFormat="1" x14ac:dyDescent="0.25">
      <c r="A35" s="137"/>
      <c r="B35" s="138"/>
      <c r="C35" s="138"/>
      <c r="D35" s="138"/>
      <c r="E35" s="132"/>
      <c r="F35" s="132"/>
      <c r="G35" s="138"/>
      <c r="H35" s="138"/>
      <c r="J35" s="132"/>
      <c r="K35" s="132"/>
      <c r="L35" s="132"/>
      <c r="M35" s="132"/>
      <c r="N35" s="132"/>
      <c r="O35" s="139"/>
    </row>
    <row r="36" spans="1:16" s="108" customFormat="1" ht="15.75" x14ac:dyDescent="0.3">
      <c r="A36" s="105"/>
      <c r="B36" s="106" t="s">
        <v>14</v>
      </c>
      <c r="C36" s="106"/>
      <c r="D36" s="106"/>
      <c r="E36" s="106"/>
      <c r="F36" s="106"/>
      <c r="G36" s="106" t="s">
        <v>15</v>
      </c>
      <c r="H36" s="106"/>
      <c r="I36" s="106"/>
      <c r="J36" s="106"/>
      <c r="K36" s="106"/>
      <c r="L36" s="106" t="s">
        <v>13</v>
      </c>
      <c r="M36" s="106"/>
      <c r="N36" s="106"/>
      <c r="O36" s="107"/>
    </row>
    <row r="37" spans="1:16" ht="23.25" customHeight="1" x14ac:dyDescent="0.25">
      <c r="A37" s="109"/>
      <c r="B37" s="197">
        <f>IF(G26&lt;=7,"",MAX(0,B14-B17))</f>
        <v>0</v>
      </c>
      <c r="C37" s="197"/>
      <c r="D37" s="197"/>
      <c r="E37" s="110"/>
      <c r="F37" s="111"/>
      <c r="G37" s="197">
        <f>IF(G26&lt;=7,"",MAX(0,G14-G17))</f>
        <v>0</v>
      </c>
      <c r="H37" s="197"/>
      <c r="I37" s="110"/>
      <c r="J37" s="110"/>
      <c r="K37" s="111"/>
      <c r="L37" s="197">
        <f>IF(G26&lt;=7,"",B37+G37)</f>
        <v>0</v>
      </c>
      <c r="M37" s="197"/>
      <c r="N37" s="197"/>
      <c r="O37" s="112"/>
    </row>
    <row r="38" spans="1:16" x14ac:dyDescent="0.25">
      <c r="A38" s="109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9"/>
    </row>
    <row r="39" spans="1:16" s="144" customFormat="1" ht="15.75" x14ac:dyDescent="0.3">
      <c r="A39" s="140"/>
      <c r="B39" s="106" t="s">
        <v>11</v>
      </c>
      <c r="C39" s="141"/>
      <c r="D39" s="141"/>
      <c r="E39" s="141"/>
      <c r="F39" s="141"/>
      <c r="G39" s="106" t="s">
        <v>57</v>
      </c>
      <c r="H39" s="141"/>
      <c r="I39" s="141"/>
      <c r="J39" s="141"/>
      <c r="K39" s="141"/>
      <c r="L39" s="141"/>
      <c r="M39" s="141"/>
      <c r="N39" s="141"/>
      <c r="O39" s="142"/>
      <c r="P39" s="143"/>
    </row>
    <row r="40" spans="1:16" ht="23.25" customHeight="1" thickBot="1" x14ac:dyDescent="0.3">
      <c r="A40" s="113"/>
      <c r="B40" s="216">
        <f>IF(G26&lt;=7,"",G40*(L31+L32+G14+B14))</f>
        <v>1449.7</v>
      </c>
      <c r="C40" s="216"/>
      <c r="D40" s="216"/>
      <c r="E40" s="145"/>
      <c r="F40" s="114"/>
      <c r="G40" s="146">
        <f>IF(G26&lt;=7,"",G26)</f>
        <v>7.6</v>
      </c>
      <c r="H40" s="157"/>
      <c r="I40" s="157"/>
      <c r="J40" s="147"/>
      <c r="K40" s="114"/>
      <c r="L40" s="217"/>
      <c r="M40" s="217"/>
      <c r="N40" s="148"/>
      <c r="O40" s="149"/>
    </row>
    <row r="41" spans="1:16" ht="16.5" thickBot="1" x14ac:dyDescent="0.35">
      <c r="A41" s="199" t="s">
        <v>18</v>
      </c>
      <c r="B41" s="200"/>
      <c r="C41" s="200"/>
      <c r="D41" s="200"/>
      <c r="E41" s="200"/>
      <c r="F41" s="200"/>
      <c r="G41" s="200"/>
      <c r="H41" s="201"/>
      <c r="I41" s="201"/>
      <c r="J41" s="200"/>
      <c r="K41" s="200"/>
      <c r="L41" s="200"/>
      <c r="M41" s="200"/>
      <c r="N41" s="200"/>
      <c r="O41" s="202"/>
    </row>
    <row r="42" spans="1:16" x14ac:dyDescent="0.25">
      <c r="A42" s="101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3"/>
    </row>
    <row r="43" spans="1:16" s="108" customFormat="1" ht="15.75" x14ac:dyDescent="0.3">
      <c r="A43" s="105"/>
      <c r="B43" s="106" t="s">
        <v>18</v>
      </c>
      <c r="C43" s="106"/>
      <c r="D43" s="106"/>
      <c r="E43" s="106"/>
      <c r="F43" s="106"/>
      <c r="G43" s="106" t="s">
        <v>7</v>
      </c>
      <c r="H43" s="106"/>
      <c r="I43" s="106"/>
      <c r="J43" s="106"/>
      <c r="K43" s="106"/>
      <c r="L43" s="106"/>
      <c r="M43" s="106"/>
      <c r="N43" s="106"/>
      <c r="O43" s="107"/>
    </row>
    <row r="44" spans="1:16" ht="24" customHeight="1" x14ac:dyDescent="0.25">
      <c r="A44" s="109"/>
      <c r="B44" s="197">
        <f>IF(G26&lt;=7,"",B7-G7)</f>
        <v>10</v>
      </c>
      <c r="C44" s="197"/>
      <c r="D44" s="197"/>
      <c r="E44" s="111"/>
      <c r="F44" s="111"/>
      <c r="G44" s="150">
        <f>IF(G26&lt;=7,"",B44*1)</f>
        <v>10</v>
      </c>
      <c r="H44" s="151"/>
      <c r="I44" s="151"/>
      <c r="J44" s="111"/>
      <c r="K44" s="111"/>
      <c r="L44" s="205"/>
      <c r="M44" s="205"/>
      <c r="N44" s="205"/>
      <c r="O44" s="119"/>
    </row>
    <row r="45" spans="1:16" x14ac:dyDescent="0.25">
      <c r="A45" s="109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9"/>
    </row>
    <row r="46" spans="1:16" s="108" customFormat="1" ht="15.75" x14ac:dyDescent="0.3">
      <c r="A46" s="105"/>
      <c r="B46" s="106" t="s">
        <v>8</v>
      </c>
      <c r="C46" s="106"/>
      <c r="D46" s="106"/>
      <c r="E46" s="106"/>
      <c r="F46" s="106"/>
      <c r="G46" s="106" t="s">
        <v>19</v>
      </c>
      <c r="H46" s="106"/>
      <c r="I46" s="106"/>
      <c r="J46" s="106"/>
      <c r="K46" s="106"/>
      <c r="L46" s="106"/>
      <c r="M46" s="106"/>
      <c r="N46" s="106"/>
      <c r="O46" s="107"/>
    </row>
    <row r="47" spans="1:16" ht="24" customHeight="1" x14ac:dyDescent="0.25">
      <c r="A47" s="109"/>
      <c r="B47" s="197">
        <f>IF(G26&lt;=7,"",G44)</f>
        <v>10</v>
      </c>
      <c r="C47" s="197"/>
      <c r="D47" s="197"/>
      <c r="E47" s="111"/>
      <c r="F47" s="111"/>
      <c r="G47" s="150">
        <f>IF(G26&lt;=7,"",G44+B47)</f>
        <v>20</v>
      </c>
      <c r="H47" s="151"/>
      <c r="I47" s="151"/>
      <c r="J47" s="111"/>
      <c r="K47" s="111"/>
      <c r="L47" s="205"/>
      <c r="M47" s="205"/>
      <c r="N47" s="205"/>
      <c r="O47" s="119"/>
    </row>
    <row r="48" spans="1:16" x14ac:dyDescent="0.25">
      <c r="A48" s="109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9"/>
    </row>
    <row r="49" spans="1:16" s="144" customFormat="1" ht="15.75" x14ac:dyDescent="0.3">
      <c r="A49" s="140"/>
      <c r="B49" s="106" t="s">
        <v>21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2"/>
      <c r="P49" s="143"/>
    </row>
    <row r="50" spans="1:16" ht="24" customHeight="1" x14ac:dyDescent="0.25">
      <c r="A50" s="109"/>
      <c r="B50" s="197">
        <f>IF(G26&lt;=7,"",G47*G26)</f>
        <v>152</v>
      </c>
      <c r="C50" s="197"/>
      <c r="D50" s="197"/>
      <c r="E50" s="111"/>
      <c r="F50" s="111"/>
      <c r="G50" s="152"/>
      <c r="H50" s="151"/>
      <c r="I50" s="151"/>
      <c r="J50" s="111"/>
      <c r="K50" s="111"/>
      <c r="L50" s="205"/>
      <c r="M50" s="205"/>
      <c r="N50" s="205"/>
      <c r="O50" s="119"/>
    </row>
    <row r="51" spans="1:16" x14ac:dyDescent="0.25">
      <c r="A51" s="109"/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9"/>
    </row>
    <row r="52" spans="1:16" s="144" customFormat="1" ht="15.75" x14ac:dyDescent="0.3">
      <c r="A52" s="140"/>
      <c r="B52" s="106" t="s">
        <v>20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4"/>
    </row>
    <row r="53" spans="1:16" ht="24" customHeight="1" thickBot="1" x14ac:dyDescent="0.3">
      <c r="A53" s="113"/>
      <c r="B53" s="222">
        <f>IF(G26&lt;=7,"",B50/B40)</f>
        <v>0.10484927916120576</v>
      </c>
      <c r="C53" s="222"/>
      <c r="D53" s="222"/>
      <c r="E53" s="114"/>
      <c r="F53" s="114"/>
      <c r="G53" s="155"/>
      <c r="H53" s="156"/>
      <c r="I53" s="156"/>
      <c r="J53" s="114"/>
      <c r="K53" s="114"/>
      <c r="L53" s="223"/>
      <c r="M53" s="223"/>
      <c r="N53" s="223"/>
      <c r="O53" s="115"/>
    </row>
    <row r="55" spans="1:16" ht="15.75" x14ac:dyDescent="0.3">
      <c r="D55" s="106" t="s">
        <v>76</v>
      </c>
      <c r="E55" s="141"/>
      <c r="F55" s="141"/>
      <c r="I55" s="106" t="s">
        <v>62</v>
      </c>
      <c r="J55" s="141"/>
      <c r="K55" s="141"/>
      <c r="M55" s="106" t="s">
        <v>63</v>
      </c>
      <c r="N55" s="141"/>
      <c r="O55" s="141"/>
    </row>
    <row r="56" spans="1:16" x14ac:dyDescent="0.25">
      <c r="D56" s="221">
        <v>42431</v>
      </c>
      <c r="E56" s="221"/>
      <c r="F56" s="221"/>
      <c r="I56" s="197"/>
      <c r="J56" s="197"/>
      <c r="K56" s="197"/>
      <c r="M56" s="221">
        <v>42431</v>
      </c>
      <c r="N56" s="221"/>
      <c r="O56" s="221"/>
    </row>
    <row r="58" spans="1:16" ht="15.75" x14ac:dyDescent="0.3">
      <c r="D58" s="106" t="s">
        <v>64</v>
      </c>
      <c r="E58" s="141"/>
      <c r="F58" s="141"/>
    </row>
    <row r="59" spans="1:16" x14ac:dyDescent="0.25">
      <c r="D59" s="158" t="s">
        <v>65</v>
      </c>
      <c r="E59" s="158" t="s">
        <v>66</v>
      </c>
    </row>
    <row r="60" spans="1:16" x14ac:dyDescent="0.25">
      <c r="D60" s="165">
        <v>0.6</v>
      </c>
      <c r="E60" s="165">
        <v>0.4</v>
      </c>
    </row>
  </sheetData>
  <protectedRanges>
    <protectedRange sqref="B3 G3 L3 B7 G7 B10 G10 B14 G14 B17 G17 B20 G20 B23 G23 K23 B26 K26" name="Range1"/>
  </protectedRanges>
  <mergeCells count="56">
    <mergeCell ref="D56:F56"/>
    <mergeCell ref="I56:K56"/>
    <mergeCell ref="M56:O56"/>
    <mergeCell ref="B53:D53"/>
    <mergeCell ref="L53:N53"/>
    <mergeCell ref="B44:D44"/>
    <mergeCell ref="L44:N44"/>
    <mergeCell ref="B47:D47"/>
    <mergeCell ref="L47:N47"/>
    <mergeCell ref="B50:D50"/>
    <mergeCell ref="L50:N50"/>
    <mergeCell ref="A41:O41"/>
    <mergeCell ref="B31:D31"/>
    <mergeCell ref="G31:H31"/>
    <mergeCell ref="L31:N31"/>
    <mergeCell ref="B32:D32"/>
    <mergeCell ref="G32:H32"/>
    <mergeCell ref="L32:N32"/>
    <mergeCell ref="B37:D37"/>
    <mergeCell ref="G37:H37"/>
    <mergeCell ref="L37:N37"/>
    <mergeCell ref="B40:D40"/>
    <mergeCell ref="L40:M40"/>
    <mergeCell ref="L34:N34"/>
    <mergeCell ref="O31:O32"/>
    <mergeCell ref="B25:D25"/>
    <mergeCell ref="B26:D26"/>
    <mergeCell ref="K23:M23"/>
    <mergeCell ref="B3:D3"/>
    <mergeCell ref="G3:H3"/>
    <mergeCell ref="L3:N3"/>
    <mergeCell ref="A5:O5"/>
    <mergeCell ref="B7:D7"/>
    <mergeCell ref="G7:H7"/>
    <mergeCell ref="L7:N7"/>
    <mergeCell ref="B10:D10"/>
    <mergeCell ref="G10:H10"/>
    <mergeCell ref="L10:N10"/>
    <mergeCell ref="B13:D13"/>
    <mergeCell ref="G13:I13"/>
    <mergeCell ref="L30:N30"/>
    <mergeCell ref="B30:D30"/>
    <mergeCell ref="G30:H30"/>
    <mergeCell ref="B14:D14"/>
    <mergeCell ref="G14:I14"/>
    <mergeCell ref="A27:O27"/>
    <mergeCell ref="B16:D16"/>
    <mergeCell ref="G16:I16"/>
    <mergeCell ref="B17:D17"/>
    <mergeCell ref="G17:I17"/>
    <mergeCell ref="L17:N17"/>
    <mergeCell ref="B20:D20"/>
    <mergeCell ref="G20:I20"/>
    <mergeCell ref="B23:D23"/>
    <mergeCell ref="G23:I23"/>
    <mergeCell ref="K26:N26"/>
  </mergeCells>
  <conditionalFormatting sqref="G26">
    <cfRule type="cellIs" dxfId="9" priority="19" operator="lessThan">
      <formula>7</formula>
    </cfRule>
    <cfRule type="cellIs" dxfId="8" priority="20" operator="greaterThanOrEqual">
      <formula>7</formula>
    </cfRule>
  </conditionalFormatting>
  <conditionalFormatting sqref="G40">
    <cfRule type="cellIs" dxfId="7" priority="17" operator="lessThan">
      <formula>7</formula>
    </cfRule>
    <cfRule type="cellIs" dxfId="6" priority="18" operator="greaterThanOrEqual">
      <formula>7</formula>
    </cfRule>
  </conditionalFormatting>
  <conditionalFormatting sqref="B10:D10">
    <cfRule type="cellIs" dxfId="5" priority="16" operator="equal">
      <formula>$A$20</formula>
    </cfRule>
  </conditionalFormatting>
  <conditionalFormatting sqref="L37:N37 G37:H37 B44:D44 G44 B50:D50 B53:D53 G47 B40:D40 B47:D47 B30:D32 L30:N32 G30:H32 L34:N34">
    <cfRule type="cellIs" dxfId="4" priority="33" operator="greaterThanOrEqual">
      <formula>$H$26</formula>
    </cfRule>
  </conditionalFormatting>
  <conditionalFormatting sqref="G34:H34 B37:D37 B34:D34">
    <cfRule type="cellIs" dxfId="3" priority="4" operator="greaterThanOrEqual">
      <formula>$H$26</formula>
    </cfRule>
  </conditionalFormatting>
  <conditionalFormatting sqref="G40 O31:O32">
    <cfRule type="cellIs" dxfId="2" priority="3" operator="greaterThanOrEqual">
      <formula>$H$26</formula>
    </cfRule>
  </conditionalFormatting>
  <conditionalFormatting sqref="L33:N33">
    <cfRule type="cellIs" dxfId="1" priority="2" operator="greaterThanOrEqual">
      <formula>$H$26</formula>
    </cfRule>
  </conditionalFormatting>
  <conditionalFormatting sqref="D33">
    <cfRule type="cellIs" dxfId="0" priority="1" operator="greaterThanOrEqual">
      <formula>$H$26</formula>
    </cfRule>
  </conditionalFormatting>
  <dataValidations count="1">
    <dataValidation type="list" allowBlank="1" showInputMessage="1" showErrorMessage="1" sqref="I26 K26:N26">
      <formula1>$R$6:$R$14</formula1>
    </dataValidation>
  </dataValidations>
  <printOptions horizontalCentered="1" verticalCentered="1"/>
  <pageMargins left="0.7" right="0.7" top="0.75" bottom="0.75" header="0.3" footer="0.3"/>
  <pageSetup paperSize="9" scale="4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ave">
                <anchor moveWithCells="1" sizeWithCells="1">
                  <from>
                    <xdr:col>6</xdr:col>
                    <xdr:colOff>771525</xdr:colOff>
                    <xdr:row>61</xdr:row>
                    <xdr:rowOff>0</xdr:rowOff>
                  </from>
                  <to>
                    <xdr:col>10</xdr:col>
                    <xdr:colOff>114300</xdr:colOff>
                    <xdr:row>64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AQ3"/>
  <sheetViews>
    <sheetView zoomScale="90" zoomScaleNormal="90" workbookViewId="0">
      <selection activeCell="B17" sqref="B17"/>
    </sheetView>
  </sheetViews>
  <sheetFormatPr defaultRowHeight="15" x14ac:dyDescent="0.25"/>
  <cols>
    <col min="1" max="1" width="13.42578125" style="166" bestFit="1" customWidth="1"/>
    <col min="2" max="2" width="14.42578125" style="166" customWidth="1"/>
    <col min="3" max="3" width="10.140625" style="166" customWidth="1"/>
    <col min="4" max="4" width="13.85546875" style="166" customWidth="1"/>
    <col min="5" max="5" width="15" style="166" customWidth="1"/>
    <col min="6" max="6" width="19.140625" style="166" customWidth="1"/>
    <col min="7" max="7" width="9.85546875" style="166" customWidth="1"/>
    <col min="8" max="8" width="11.42578125" style="166" customWidth="1"/>
    <col min="9" max="9" width="8.7109375" style="166" customWidth="1"/>
    <col min="10" max="10" width="16.7109375" style="166" customWidth="1"/>
    <col min="11" max="11" width="14.140625" style="166" customWidth="1"/>
    <col min="12" max="12" width="16.5703125" style="166" customWidth="1"/>
    <col min="13" max="13" width="13.85546875" style="166" customWidth="1"/>
    <col min="14" max="14" width="17.140625" style="166" customWidth="1"/>
    <col min="15" max="15" width="17.7109375" style="166" customWidth="1"/>
    <col min="16" max="16" width="9.140625" style="51"/>
    <col min="17" max="17" width="14.140625" style="51" customWidth="1"/>
    <col min="18" max="20" width="9.140625" style="51"/>
    <col min="21" max="21" width="17.42578125" style="51" customWidth="1"/>
    <col min="22" max="27" width="9.140625" style="167"/>
    <col min="28" max="28" width="12.28515625" style="167" customWidth="1"/>
    <col min="29" max="29" width="12.42578125" style="167" customWidth="1"/>
    <col min="30" max="32" width="9.140625" style="167"/>
    <col min="33" max="40" width="17.42578125" style="167" customWidth="1"/>
    <col min="41" max="42" width="14.85546875" style="51" customWidth="1"/>
    <col min="43" max="43" width="11.42578125" style="51" customWidth="1"/>
    <col min="44" max="16384" width="9.140625" style="51"/>
  </cols>
  <sheetData>
    <row r="2" spans="1:43" x14ac:dyDescent="0.25">
      <c r="V2" s="224" t="s">
        <v>58</v>
      </c>
      <c r="W2" s="224"/>
      <c r="X2" s="224"/>
      <c r="Y2" s="224" t="s">
        <v>51</v>
      </c>
      <c r="Z2" s="224"/>
      <c r="AA2" s="224"/>
      <c r="AB2" s="224" t="s">
        <v>68</v>
      </c>
      <c r="AC2" s="224"/>
    </row>
    <row r="3" spans="1:43" s="169" customFormat="1" ht="66.75" customHeight="1" x14ac:dyDescent="0.25">
      <c r="A3" s="168" t="s">
        <v>34</v>
      </c>
      <c r="B3" s="168" t="s">
        <v>36</v>
      </c>
      <c r="C3" s="168" t="s">
        <v>35</v>
      </c>
      <c r="D3" s="168" t="s">
        <v>0</v>
      </c>
      <c r="E3" s="168" t="s">
        <v>69</v>
      </c>
      <c r="F3" s="168" t="s">
        <v>70</v>
      </c>
      <c r="G3" s="168" t="s">
        <v>23</v>
      </c>
      <c r="H3" s="168" t="s">
        <v>24</v>
      </c>
      <c r="I3" s="168" t="s">
        <v>41</v>
      </c>
      <c r="J3" s="168" t="s">
        <v>72</v>
      </c>
      <c r="K3" s="168" t="s">
        <v>73</v>
      </c>
      <c r="L3" s="168" t="s">
        <v>74</v>
      </c>
      <c r="M3" s="168" t="s">
        <v>75</v>
      </c>
      <c r="N3" s="168" t="s">
        <v>37</v>
      </c>
      <c r="O3" s="168" t="s">
        <v>38</v>
      </c>
      <c r="P3" s="168" t="s">
        <v>45</v>
      </c>
      <c r="Q3" s="168" t="s">
        <v>48</v>
      </c>
      <c r="R3" s="168" t="s">
        <v>67</v>
      </c>
      <c r="S3" s="168" t="s">
        <v>5</v>
      </c>
      <c r="T3" s="168" t="s">
        <v>6</v>
      </c>
      <c r="U3" s="168" t="s">
        <v>56</v>
      </c>
      <c r="V3" s="168" t="s">
        <v>7</v>
      </c>
      <c r="W3" s="168" t="s">
        <v>8</v>
      </c>
      <c r="X3" s="168" t="s">
        <v>12</v>
      </c>
      <c r="Y3" s="168" t="s">
        <v>7</v>
      </c>
      <c r="Z3" s="168" t="s">
        <v>8</v>
      </c>
      <c r="AA3" s="168" t="s">
        <v>12</v>
      </c>
      <c r="AB3" s="168" t="s">
        <v>52</v>
      </c>
      <c r="AC3" s="168" t="s">
        <v>53</v>
      </c>
      <c r="AD3" s="168" t="s">
        <v>14</v>
      </c>
      <c r="AE3" s="168" t="s">
        <v>15</v>
      </c>
      <c r="AF3" s="168" t="s">
        <v>13</v>
      </c>
      <c r="AG3" s="168" t="s">
        <v>11</v>
      </c>
      <c r="AH3" s="168" t="s">
        <v>57</v>
      </c>
      <c r="AI3" s="168" t="s">
        <v>18</v>
      </c>
      <c r="AJ3" s="168" t="s">
        <v>7</v>
      </c>
      <c r="AK3" s="168" t="s">
        <v>8</v>
      </c>
      <c r="AL3" s="168" t="s">
        <v>19</v>
      </c>
      <c r="AM3" s="168" t="s">
        <v>21</v>
      </c>
      <c r="AN3" s="168" t="s">
        <v>20</v>
      </c>
      <c r="AO3" s="168" t="s">
        <v>76</v>
      </c>
      <c r="AP3" s="168" t="s">
        <v>62</v>
      </c>
      <c r="AQ3" s="168" t="s">
        <v>63</v>
      </c>
    </row>
  </sheetData>
  <mergeCells count="3">
    <mergeCell ref="V2:X2"/>
    <mergeCell ref="Y2:AA2"/>
    <mergeCell ref="AB2:A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Original</vt:lpstr>
      <vt:lpstr>Sheet1</vt:lpstr>
      <vt:lpstr>Update</vt:lpstr>
      <vt:lpstr>Clarify</vt:lpstr>
      <vt:lpstr>DIC</vt:lpstr>
      <vt:lpstr>Database</vt:lpstr>
      <vt:lpstr>DIC!Print_Area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2017-01-02T23:44:26Z</dcterms:modified>
</cp:coreProperties>
</file>